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4" sheetId="6" r:id="rId1"/>
  </sheets>
  <definedNames>
    <definedName name="_xlnm._FilterDatabase" localSheetId="0" hidden="1">'4'!$A$12:$S$152</definedName>
    <definedName name="_xlnm.Print_Area" localSheetId="0">'4'!$A$1:$N$152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9" i="6" l="1"/>
  <c r="H66" i="6"/>
  <c r="H65" i="6" s="1"/>
  <c r="H64" i="6" s="1"/>
  <c r="H63" i="6" s="1"/>
  <c r="H68" i="6"/>
  <c r="A103" i="6" l="1"/>
  <c r="A105" i="6"/>
  <c r="G88" i="6"/>
  <c r="H117" i="6" l="1"/>
  <c r="H116" i="6" s="1"/>
  <c r="H115" i="6" s="1"/>
  <c r="H81" i="6"/>
  <c r="H74" i="6" s="1"/>
  <c r="H82" i="6"/>
  <c r="L82" i="6"/>
  <c r="I82" i="6"/>
  <c r="H27" i="6"/>
  <c r="H33" i="6"/>
  <c r="H32" i="6" s="1"/>
  <c r="H31" i="6" s="1"/>
  <c r="G87" i="6"/>
  <c r="H26" i="6" l="1"/>
  <c r="H25" i="6" s="1"/>
  <c r="H152" i="6" s="1"/>
  <c r="G85" i="6"/>
  <c r="F79" i="6"/>
  <c r="F40" i="6"/>
  <c r="G92" i="6"/>
  <c r="G40" i="6"/>
  <c r="G130" i="6"/>
  <c r="G98" i="6"/>
  <c r="G42" i="6"/>
  <c r="F88" i="6"/>
  <c r="F87" i="6" s="1"/>
  <c r="G100" i="6" l="1"/>
  <c r="F42" i="6"/>
  <c r="F137" i="6"/>
  <c r="F136" i="6" s="1"/>
  <c r="F100" i="6"/>
  <c r="F64" i="6" l="1"/>
  <c r="L32" i="6"/>
  <c r="L31" i="6"/>
  <c r="L81" i="6"/>
  <c r="I81" i="6"/>
  <c r="A138" i="6"/>
  <c r="B138" i="6"/>
  <c r="C138" i="6"/>
  <c r="D138" i="6"/>
  <c r="A101" i="6"/>
  <c r="D100" i="6"/>
  <c r="B100" i="6"/>
  <c r="C100" i="6"/>
  <c r="B101" i="6"/>
  <c r="C101" i="6"/>
  <c r="G16" i="6"/>
  <c r="G146" i="6" l="1"/>
  <c r="G145" i="6" s="1"/>
  <c r="F146" i="6"/>
  <c r="F145" i="6" s="1"/>
  <c r="G141" i="6"/>
  <c r="G140" i="6" s="1"/>
  <c r="G139" i="6" s="1"/>
  <c r="F141" i="6"/>
  <c r="F140" i="6" s="1"/>
  <c r="F139" i="6" s="1"/>
  <c r="G134" i="6"/>
  <c r="G133" i="6" s="1"/>
  <c r="F134" i="6"/>
  <c r="F133" i="6" s="1"/>
  <c r="G128" i="6"/>
  <c r="F128" i="6"/>
  <c r="G126" i="6"/>
  <c r="F126" i="6"/>
  <c r="G124" i="6"/>
  <c r="F124" i="6"/>
  <c r="G121" i="6"/>
  <c r="F121" i="6"/>
  <c r="G118" i="6"/>
  <c r="G117" i="6" s="1"/>
  <c r="F118" i="6"/>
  <c r="F117" i="6" s="1"/>
  <c r="G113" i="6"/>
  <c r="G112" i="6" s="1"/>
  <c r="F113" i="6"/>
  <c r="F112" i="6" s="1"/>
  <c r="G109" i="6"/>
  <c r="G108" i="6" s="1"/>
  <c r="F109" i="6"/>
  <c r="F108" i="6" s="1"/>
  <c r="F104" i="6"/>
  <c r="G102" i="6"/>
  <c r="F102" i="6"/>
  <c r="F98" i="6"/>
  <c r="G96" i="6"/>
  <c r="F96" i="6"/>
  <c r="G94" i="6"/>
  <c r="F94" i="6"/>
  <c r="F92" i="6"/>
  <c r="F85" i="6"/>
  <c r="G83" i="6"/>
  <c r="F83" i="6"/>
  <c r="G79" i="6"/>
  <c r="G77" i="6"/>
  <c r="F77" i="6"/>
  <c r="G70" i="6"/>
  <c r="F70" i="6"/>
  <c r="F91" i="6" l="1"/>
  <c r="G76" i="6"/>
  <c r="G104" i="6"/>
  <c r="G91" i="6" s="1"/>
  <c r="F120" i="6"/>
  <c r="G120" i="6"/>
  <c r="G82" i="6"/>
  <c r="G81" i="6" s="1"/>
  <c r="F82" i="6"/>
  <c r="F81" i="6" s="1"/>
  <c r="F76" i="6"/>
  <c r="F55" i="6" l="1"/>
  <c r="I55" i="6"/>
  <c r="J55" i="6"/>
  <c r="L55" i="6"/>
  <c r="J98" i="6"/>
  <c r="I121" i="6"/>
  <c r="J121" i="6"/>
  <c r="L121" i="6"/>
  <c r="F144" i="6"/>
  <c r="F143" i="6" s="1"/>
  <c r="I146" i="6"/>
  <c r="I145" i="6" s="1"/>
  <c r="I144" i="6" s="1"/>
  <c r="I143" i="6" s="1"/>
  <c r="J146" i="6"/>
  <c r="J145" i="6" s="1"/>
  <c r="J144" i="6" s="1"/>
  <c r="J143" i="6" s="1"/>
  <c r="L146" i="6"/>
  <c r="L145" i="6" s="1"/>
  <c r="L144" i="6" s="1"/>
  <c r="L143" i="6" s="1"/>
  <c r="M146" i="6" l="1"/>
  <c r="F15" i="6" l="1"/>
  <c r="I17" i="6"/>
  <c r="I16" i="6" s="1"/>
  <c r="I15" i="6" s="1"/>
  <c r="I14" i="6" s="1"/>
  <c r="J17" i="6"/>
  <c r="J16" i="6" s="1"/>
  <c r="J15" i="6" s="1"/>
  <c r="L17" i="6"/>
  <c r="L16" i="6" s="1"/>
  <c r="L15" i="6" s="1"/>
  <c r="L14" i="6" s="1"/>
  <c r="L13" i="6" l="1"/>
  <c r="I13" i="6"/>
  <c r="F35" i="6"/>
  <c r="I35" i="6"/>
  <c r="J35" i="6"/>
  <c r="L35" i="6"/>
  <c r="F150" i="6" l="1"/>
  <c r="F149" i="6" s="1"/>
  <c r="G150" i="6"/>
  <c r="G149" i="6" s="1"/>
  <c r="I150" i="6"/>
  <c r="I149" i="6" s="1"/>
  <c r="J150" i="6"/>
  <c r="J149" i="6" s="1"/>
  <c r="L150" i="6"/>
  <c r="L149" i="6" s="1"/>
  <c r="M150" i="6"/>
  <c r="M149" i="6" s="1"/>
  <c r="M145" i="6"/>
  <c r="M144" i="6" s="1"/>
  <c r="M143" i="6" s="1"/>
  <c r="I141" i="6"/>
  <c r="I140" i="6" s="1"/>
  <c r="I139" i="6" s="1"/>
  <c r="J141" i="6"/>
  <c r="J140" i="6" s="1"/>
  <c r="J139" i="6" s="1"/>
  <c r="L141" i="6"/>
  <c r="L140" i="6" s="1"/>
  <c r="L139" i="6" s="1"/>
  <c r="M141" i="6"/>
  <c r="M140" i="6" s="1"/>
  <c r="M139" i="6" s="1"/>
  <c r="F132" i="6"/>
  <c r="F131" i="6" s="1"/>
  <c r="I134" i="6"/>
  <c r="J134" i="6"/>
  <c r="J133" i="6" s="1"/>
  <c r="J132" i="6" s="1"/>
  <c r="L134" i="6"/>
  <c r="L133" i="6" s="1"/>
  <c r="L132" i="6" s="1"/>
  <c r="M134" i="6"/>
  <c r="M133" i="6" s="1"/>
  <c r="M132" i="6" s="1"/>
  <c r="I133" i="6"/>
  <c r="I132" i="6" s="1"/>
  <c r="M128" i="6"/>
  <c r="L128" i="6"/>
  <c r="J128" i="6"/>
  <c r="I128" i="6"/>
  <c r="I126" i="6"/>
  <c r="J126" i="6"/>
  <c r="L126" i="6"/>
  <c r="M126" i="6"/>
  <c r="I124" i="6"/>
  <c r="J124" i="6"/>
  <c r="L124" i="6"/>
  <c r="M124" i="6"/>
  <c r="M121" i="6"/>
  <c r="I118" i="6"/>
  <c r="I117" i="6" s="1"/>
  <c r="J118" i="6"/>
  <c r="J117" i="6" s="1"/>
  <c r="L118" i="6"/>
  <c r="L117" i="6" s="1"/>
  <c r="M118" i="6"/>
  <c r="M117" i="6" s="1"/>
  <c r="I113" i="6"/>
  <c r="I112" i="6" s="1"/>
  <c r="J113" i="6"/>
  <c r="J112" i="6" s="1"/>
  <c r="L113" i="6"/>
  <c r="L112" i="6" s="1"/>
  <c r="M113" i="6"/>
  <c r="I109" i="6"/>
  <c r="I108" i="6" s="1"/>
  <c r="J109" i="6"/>
  <c r="J108" i="6" s="1"/>
  <c r="L109" i="6"/>
  <c r="L108" i="6" s="1"/>
  <c r="M109" i="6"/>
  <c r="M108" i="6" s="1"/>
  <c r="M98" i="6"/>
  <c r="I96" i="6"/>
  <c r="J96" i="6"/>
  <c r="L96" i="6"/>
  <c r="M96" i="6"/>
  <c r="I94" i="6"/>
  <c r="J94" i="6"/>
  <c r="L94" i="6"/>
  <c r="M94" i="6"/>
  <c r="I92" i="6"/>
  <c r="J92" i="6"/>
  <c r="L92" i="6"/>
  <c r="M92" i="6"/>
  <c r="M83" i="6"/>
  <c r="M82" i="6" s="1"/>
  <c r="M81" i="6" s="1"/>
  <c r="N83" i="6"/>
  <c r="N82" i="6" s="1"/>
  <c r="N81" i="6" s="1"/>
  <c r="I79" i="6"/>
  <c r="J79" i="6"/>
  <c r="L79" i="6"/>
  <c r="M79" i="6"/>
  <c r="I77" i="6"/>
  <c r="J77" i="6"/>
  <c r="L77" i="6"/>
  <c r="M77" i="6"/>
  <c r="F68" i="6"/>
  <c r="I68" i="6"/>
  <c r="I65" i="6" s="1"/>
  <c r="J68" i="6"/>
  <c r="L68" i="6"/>
  <c r="M68" i="6"/>
  <c r="F66" i="6"/>
  <c r="I66" i="6"/>
  <c r="J66" i="6"/>
  <c r="L66" i="6"/>
  <c r="M66" i="6"/>
  <c r="G61" i="6"/>
  <c r="F61" i="6"/>
  <c r="F60" i="6" s="1"/>
  <c r="I61" i="6"/>
  <c r="I59" i="6" s="1"/>
  <c r="J61" i="6"/>
  <c r="J59" i="6" s="1"/>
  <c r="L61" i="6"/>
  <c r="L60" i="6" s="1"/>
  <c r="M61" i="6"/>
  <c r="M60" i="6" s="1"/>
  <c r="F57" i="6"/>
  <c r="F54" i="6" s="1"/>
  <c r="F53" i="6" s="1"/>
  <c r="I57" i="6"/>
  <c r="I54" i="6" s="1"/>
  <c r="I53" i="6" s="1"/>
  <c r="J57" i="6"/>
  <c r="J54" i="6" s="1"/>
  <c r="J53" i="6" s="1"/>
  <c r="L57" i="6"/>
  <c r="L54" i="6" s="1"/>
  <c r="L53" i="6" s="1"/>
  <c r="M57" i="6"/>
  <c r="M55" i="6"/>
  <c r="F51" i="6"/>
  <c r="F50" i="6" s="1"/>
  <c r="F49" i="6" s="1"/>
  <c r="I51" i="6"/>
  <c r="I50" i="6" s="1"/>
  <c r="I49" i="6" s="1"/>
  <c r="J51" i="6"/>
  <c r="J50" i="6" s="1"/>
  <c r="J49" i="6" s="1"/>
  <c r="L51" i="6"/>
  <c r="L50" i="6" s="1"/>
  <c r="L49" i="6" s="1"/>
  <c r="M51" i="6"/>
  <c r="M50" i="6" s="1"/>
  <c r="M49" i="6" s="1"/>
  <c r="F44" i="6"/>
  <c r="I44" i="6"/>
  <c r="J44" i="6"/>
  <c r="L44" i="6"/>
  <c r="M44" i="6"/>
  <c r="I40" i="6"/>
  <c r="J40" i="6"/>
  <c r="L40" i="6"/>
  <c r="M40" i="6"/>
  <c r="F38" i="6"/>
  <c r="J38" i="6"/>
  <c r="L38" i="6"/>
  <c r="M38" i="6"/>
  <c r="M35" i="6"/>
  <c r="F33" i="6"/>
  <c r="I33" i="6"/>
  <c r="J33" i="6"/>
  <c r="L33" i="6"/>
  <c r="M33" i="6"/>
  <c r="F28" i="6"/>
  <c r="F27" i="6" s="1"/>
  <c r="I29" i="6"/>
  <c r="I28" i="6" s="1"/>
  <c r="I27" i="6" s="1"/>
  <c r="J29" i="6"/>
  <c r="J28" i="6" s="1"/>
  <c r="J27" i="6" s="1"/>
  <c r="L29" i="6"/>
  <c r="L28" i="6" s="1"/>
  <c r="L27" i="6" s="1"/>
  <c r="M29" i="6"/>
  <c r="M28" i="6" s="1"/>
  <c r="M27" i="6" s="1"/>
  <c r="F21" i="6"/>
  <c r="F14" i="6" s="1"/>
  <c r="F13" i="6" s="1"/>
  <c r="J23" i="6"/>
  <c r="J22" i="6" s="1"/>
  <c r="J21" i="6" s="1"/>
  <c r="J14" i="6" s="1"/>
  <c r="J13" i="6" s="1"/>
  <c r="K23" i="6"/>
  <c r="K22" i="6" s="1"/>
  <c r="K21" i="6" s="1"/>
  <c r="M23" i="6"/>
  <c r="M22" i="6" s="1"/>
  <c r="M21" i="6" s="1"/>
  <c r="N23" i="6"/>
  <c r="N22" i="6" s="1"/>
  <c r="N21" i="6" s="1"/>
  <c r="M17" i="6"/>
  <c r="M16" i="6" s="1"/>
  <c r="M15" i="6" s="1"/>
  <c r="M14" i="6" s="1"/>
  <c r="M13" i="6" s="1"/>
  <c r="F65" i="6" l="1"/>
  <c r="J131" i="6"/>
  <c r="I120" i="6"/>
  <c r="I116" i="6" s="1"/>
  <c r="I115" i="6" s="1"/>
  <c r="I131" i="6"/>
  <c r="I91" i="6"/>
  <c r="I87" i="6" s="1"/>
  <c r="J120" i="6"/>
  <c r="J116" i="6" s="1"/>
  <c r="J115" i="6" s="1"/>
  <c r="J48" i="6"/>
  <c r="L91" i="6"/>
  <c r="L87" i="6" s="1"/>
  <c r="F116" i="6"/>
  <c r="F115" i="6" s="1"/>
  <c r="I48" i="6"/>
  <c r="J91" i="6"/>
  <c r="J87" i="6" s="1"/>
  <c r="L120" i="6"/>
  <c r="L116" i="6" s="1"/>
  <c r="L115" i="6" s="1"/>
  <c r="L131" i="6"/>
  <c r="J60" i="6"/>
  <c r="I60" i="6"/>
  <c r="M59" i="6"/>
  <c r="F59" i="6"/>
  <c r="F48" i="6" s="1"/>
  <c r="L59" i="6"/>
  <c r="L48" i="6" s="1"/>
  <c r="J65" i="6"/>
  <c r="J64" i="6" s="1"/>
  <c r="J63" i="6" s="1"/>
  <c r="F63" i="6"/>
  <c r="L65" i="6"/>
  <c r="L64" i="6" s="1"/>
  <c r="L63" i="6" s="1"/>
  <c r="I64" i="6"/>
  <c r="I63" i="6" s="1"/>
  <c r="M112" i="6"/>
  <c r="M107" i="6" s="1"/>
  <c r="M106" i="6" s="1"/>
  <c r="F107" i="6"/>
  <c r="F106" i="6" s="1"/>
  <c r="M120" i="6"/>
  <c r="M116" i="6" s="1"/>
  <c r="M115" i="6" s="1"/>
  <c r="I32" i="6"/>
  <c r="I76" i="6"/>
  <c r="I75" i="6" s="1"/>
  <c r="L26" i="6"/>
  <c r="M65" i="6"/>
  <c r="M64" i="6" s="1"/>
  <c r="M63" i="6" s="1"/>
  <c r="L76" i="6"/>
  <c r="L75" i="6" s="1"/>
  <c r="M76" i="6"/>
  <c r="M75" i="6" s="1"/>
  <c r="J76" i="6"/>
  <c r="J75" i="6" s="1"/>
  <c r="M91" i="6"/>
  <c r="M87" i="6" s="1"/>
  <c r="M32" i="6"/>
  <c r="M31" i="6" s="1"/>
  <c r="J32" i="6"/>
  <c r="J31" i="6" s="1"/>
  <c r="J26" i="6" s="1"/>
  <c r="F32" i="6"/>
  <c r="F75" i="6"/>
  <c r="F74" i="6" s="1"/>
  <c r="J107" i="6"/>
  <c r="J106" i="6" s="1"/>
  <c r="L107" i="6"/>
  <c r="L106" i="6" s="1"/>
  <c r="M131" i="6"/>
  <c r="M54" i="6"/>
  <c r="M53" i="6" s="1"/>
  <c r="I107" i="6"/>
  <c r="I106" i="6" s="1"/>
  <c r="G60" i="6"/>
  <c r="G59" i="6"/>
  <c r="G23" i="6"/>
  <c r="G14" i="6" s="1"/>
  <c r="N151" i="6"/>
  <c r="N150" i="6" s="1"/>
  <c r="N149" i="6" s="1"/>
  <c r="K151" i="6"/>
  <c r="K150" i="6" s="1"/>
  <c r="K149" i="6" s="1"/>
  <c r="I74" i="6" l="1"/>
  <c r="I31" i="6"/>
  <c r="I26" i="6" s="1"/>
  <c r="F31" i="6"/>
  <c r="F26" i="6" s="1"/>
  <c r="F152" i="6" s="1"/>
  <c r="L74" i="6"/>
  <c r="L25" i="6" s="1"/>
  <c r="L152" i="6" s="1"/>
  <c r="J74" i="6"/>
  <c r="J152" i="6" s="1"/>
  <c r="M48" i="6"/>
  <c r="M74" i="6"/>
  <c r="M152" i="6" s="1"/>
  <c r="I25" i="6" l="1"/>
  <c r="I152" i="6" s="1"/>
  <c r="F25" i="6"/>
  <c r="J25" i="6"/>
  <c r="N18" i="6" l="1"/>
  <c r="N19" i="6"/>
  <c r="N30" i="6"/>
  <c r="N29" i="6" s="1"/>
  <c r="N28" i="6" s="1"/>
  <c r="N27" i="6" s="1"/>
  <c r="N34" i="6"/>
  <c r="N33" i="6" s="1"/>
  <c r="N36" i="6"/>
  <c r="N37" i="6"/>
  <c r="N39" i="6"/>
  <c r="N38" i="6" s="1"/>
  <c r="N45" i="6"/>
  <c r="N46" i="6"/>
  <c r="N52" i="6"/>
  <c r="N51" i="6" s="1"/>
  <c r="N50" i="6" s="1"/>
  <c r="N49" i="6" s="1"/>
  <c r="N56" i="6"/>
  <c r="N55" i="6" s="1"/>
  <c r="N58" i="6"/>
  <c r="N57" i="6" s="1"/>
  <c r="N62" i="6"/>
  <c r="N61" i="6" s="1"/>
  <c r="N67" i="6"/>
  <c r="N66" i="6" s="1"/>
  <c r="N69" i="6"/>
  <c r="N68" i="6" s="1"/>
  <c r="N80" i="6"/>
  <c r="N79" i="6" s="1"/>
  <c r="N93" i="6"/>
  <c r="N92" i="6" s="1"/>
  <c r="N95" i="6"/>
  <c r="N94" i="6" s="1"/>
  <c r="N97" i="6"/>
  <c r="N96" i="6" s="1"/>
  <c r="N99" i="6"/>
  <c r="N98" i="6" s="1"/>
  <c r="N135" i="6"/>
  <c r="N134" i="6" s="1"/>
  <c r="N133" i="6" s="1"/>
  <c r="N132" i="6" s="1"/>
  <c r="N142" i="6"/>
  <c r="N141" i="6" s="1"/>
  <c r="N140" i="6" s="1"/>
  <c r="N139" i="6" s="1"/>
  <c r="N41" i="6"/>
  <c r="N40" i="6" s="1"/>
  <c r="N110" i="6"/>
  <c r="N111" i="6"/>
  <c r="N114" i="6"/>
  <c r="N113" i="6" s="1"/>
  <c r="N122" i="6"/>
  <c r="N123" i="6"/>
  <c r="N125" i="6"/>
  <c r="N124" i="6" s="1"/>
  <c r="N127" i="6"/>
  <c r="N126" i="6" s="1"/>
  <c r="N119" i="6"/>
  <c r="N118" i="6" s="1"/>
  <c r="N117" i="6" s="1"/>
  <c r="N129" i="6"/>
  <c r="N130" i="6"/>
  <c r="N148" i="6"/>
  <c r="K30" i="6"/>
  <c r="K29" i="6" s="1"/>
  <c r="K28" i="6" s="1"/>
  <c r="K27" i="6" s="1"/>
  <c r="K34" i="6"/>
  <c r="K33" i="6" s="1"/>
  <c r="K36" i="6"/>
  <c r="K37" i="6"/>
  <c r="K39" i="6"/>
  <c r="K38" i="6" s="1"/>
  <c r="K45" i="6"/>
  <c r="K46" i="6"/>
  <c r="K52" i="6"/>
  <c r="K51" i="6" s="1"/>
  <c r="K50" i="6" s="1"/>
  <c r="K49" i="6" s="1"/>
  <c r="K56" i="6"/>
  <c r="K55" i="6" s="1"/>
  <c r="K58" i="6"/>
  <c r="K57" i="6" s="1"/>
  <c r="K62" i="6"/>
  <c r="K61" i="6" s="1"/>
  <c r="K67" i="6"/>
  <c r="K66" i="6" s="1"/>
  <c r="K69" i="6"/>
  <c r="K68" i="6" s="1"/>
  <c r="K80" i="6"/>
  <c r="K79" i="6" s="1"/>
  <c r="K93" i="6"/>
  <c r="K92" i="6" s="1"/>
  <c r="K95" i="6"/>
  <c r="K94" i="6" s="1"/>
  <c r="K97" i="6"/>
  <c r="K96" i="6" s="1"/>
  <c r="K99" i="6"/>
  <c r="K98" i="6" s="1"/>
  <c r="K135" i="6"/>
  <c r="K134" i="6" s="1"/>
  <c r="K133" i="6" s="1"/>
  <c r="K132" i="6" s="1"/>
  <c r="K142" i="6"/>
  <c r="K141" i="6" s="1"/>
  <c r="K140" i="6" s="1"/>
  <c r="K139" i="6" s="1"/>
  <c r="K41" i="6"/>
  <c r="K40" i="6" s="1"/>
  <c r="K110" i="6"/>
  <c r="K111" i="6"/>
  <c r="K114" i="6"/>
  <c r="K113" i="6" s="1"/>
  <c r="K112" i="6" s="1"/>
  <c r="K122" i="6"/>
  <c r="K123" i="6"/>
  <c r="K125" i="6"/>
  <c r="K124" i="6" s="1"/>
  <c r="K127" i="6"/>
  <c r="K126" i="6" s="1"/>
  <c r="K119" i="6"/>
  <c r="K118" i="6" s="1"/>
  <c r="K117" i="6" s="1"/>
  <c r="K129" i="6"/>
  <c r="K130" i="6"/>
  <c r="K148" i="6"/>
  <c r="K146" i="6" s="1"/>
  <c r="K145" i="6" s="1"/>
  <c r="K144" i="6" s="1"/>
  <c r="K143" i="6" s="1"/>
  <c r="G29" i="6"/>
  <c r="G28" i="6" s="1"/>
  <c r="G27" i="6" s="1"/>
  <c r="G33" i="6"/>
  <c r="G38" i="6"/>
  <c r="G51" i="6"/>
  <c r="G50" i="6" s="1"/>
  <c r="G49" i="6" s="1"/>
  <c r="G55" i="6"/>
  <c r="G66" i="6"/>
  <c r="G68" i="6"/>
  <c r="G132" i="6"/>
  <c r="G131" i="6" s="1"/>
  <c r="G144" i="6"/>
  <c r="G143" i="6" s="1"/>
  <c r="G65" i="6" l="1"/>
  <c r="G64" i="6" s="1"/>
  <c r="G63" i="6" s="1"/>
  <c r="K121" i="6"/>
  <c r="K54" i="6"/>
  <c r="K53" i="6" s="1"/>
  <c r="K131" i="6"/>
  <c r="K91" i="6"/>
  <c r="K87" i="6" s="1"/>
  <c r="N146" i="6"/>
  <c r="N145" i="6" s="1"/>
  <c r="N144" i="6" s="1"/>
  <c r="N143" i="6" s="1"/>
  <c r="G15" i="6"/>
  <c r="G13" i="6" s="1"/>
  <c r="K17" i="6"/>
  <c r="K16" i="6" s="1"/>
  <c r="K15" i="6" s="1"/>
  <c r="K65" i="6"/>
  <c r="K64" i="6" s="1"/>
  <c r="K63" i="6" s="1"/>
  <c r="G35" i="6"/>
  <c r="K35" i="6"/>
  <c r="N109" i="6"/>
  <c r="N108" i="6" s="1"/>
  <c r="G44" i="6"/>
  <c r="K44" i="6"/>
  <c r="K128" i="6"/>
  <c r="N128" i="6"/>
  <c r="N44" i="6"/>
  <c r="N121" i="6"/>
  <c r="N35" i="6"/>
  <c r="N17" i="6"/>
  <c r="N16" i="6" s="1"/>
  <c r="N15" i="6" s="1"/>
  <c r="N14" i="6" s="1"/>
  <c r="N13" i="6" s="1"/>
  <c r="N131" i="6"/>
  <c r="N112" i="6"/>
  <c r="K109" i="6"/>
  <c r="K108" i="6" s="1"/>
  <c r="N91" i="6"/>
  <c r="N87" i="6" s="1"/>
  <c r="G75" i="6"/>
  <c r="G74" i="6" s="1"/>
  <c r="N65" i="6"/>
  <c r="N64" i="6" s="1"/>
  <c r="N63" i="6" s="1"/>
  <c r="N60" i="6"/>
  <c r="N59" i="6"/>
  <c r="K60" i="6"/>
  <c r="K59" i="6"/>
  <c r="N54" i="6"/>
  <c r="N53" i="6" s="1"/>
  <c r="G32" i="6" l="1"/>
  <c r="G31" i="6" s="1"/>
  <c r="K14" i="6"/>
  <c r="K13" i="6" s="1"/>
  <c r="K120" i="6"/>
  <c r="K116" i="6" s="1"/>
  <c r="K115" i="6" s="1"/>
  <c r="K48" i="6"/>
  <c r="G116" i="6"/>
  <c r="G115" i="6" s="1"/>
  <c r="N107" i="6"/>
  <c r="N106" i="6" s="1"/>
  <c r="N120" i="6"/>
  <c r="N116" i="6" s="1"/>
  <c r="N115" i="6" s="1"/>
  <c r="K32" i="6"/>
  <c r="K31" i="6" s="1"/>
  <c r="K26" i="6" s="1"/>
  <c r="N32" i="6"/>
  <c r="N31" i="6" s="1"/>
  <c r="N48" i="6"/>
  <c r="K107" i="6"/>
  <c r="K106" i="6" s="1"/>
  <c r="G107" i="6"/>
  <c r="G106" i="6" s="1"/>
  <c r="G26" i="6" l="1"/>
  <c r="N78" i="6"/>
  <c r="N77" i="6" s="1"/>
  <c r="N76" i="6" s="1"/>
  <c r="N75" i="6" s="1"/>
  <c r="N74" i="6" s="1"/>
  <c r="N152" i="6" s="1"/>
  <c r="K78" i="6"/>
  <c r="K77" i="6" s="1"/>
  <c r="K76" i="6" s="1"/>
  <c r="K75" i="6" l="1"/>
  <c r="K74" i="6" s="1"/>
  <c r="K25" i="6" s="1"/>
  <c r="K152" i="6" l="1"/>
  <c r="G57" i="6"/>
  <c r="G54" i="6" s="1"/>
  <c r="G53" i="6" s="1"/>
  <c r="G48" i="6" s="1"/>
  <c r="G25" i="6" l="1"/>
  <c r="G152" i="6"/>
</calcChain>
</file>

<file path=xl/sharedStrings.xml><?xml version="1.0" encoding="utf-8"?>
<sst xmlns="http://schemas.openxmlformats.org/spreadsheetml/2006/main" count="594" uniqueCount="182">
  <si>
    <t>Наименование показателя</t>
  </si>
  <si>
    <t>Целевая статья</t>
  </si>
  <si>
    <t>Вид расходов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</si>
  <si>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</si>
  <si>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</si>
  <si>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</si>
  <si>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</si>
  <si>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Оценка недвижимости, признание прав и регулирование отношений по государственной  и муниципальной собственности</t>
  </si>
  <si>
    <t>НАЦИОНАЛЬНАЯ БЕЗОПАСНОСТЬ И ПРАВООХРАНИТЕЛЬНАЯ ДЕЯТЕЛЬНОСТЬ</t>
  </si>
  <si>
    <t>Мероприятия  по гражданской обороне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</si>
  <si>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</si>
  <si>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</si>
  <si>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</si>
  <si>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</si>
  <si>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СОЦИАЛЬНАЯ ПОЛИТИКА</t>
  </si>
  <si>
    <t>Пенсионное обеспечение</t>
  </si>
  <si>
    <t>961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</si>
  <si>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</si>
  <si>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</si>
  <si>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Культура</t>
  </si>
  <si>
    <t>ФИЗИЧЕСКАЯ КУЛЬТУРА И СПОРТ</t>
  </si>
  <si>
    <t>Физическая культура</t>
  </si>
  <si>
    <t>800</t>
  </si>
  <si>
    <t>Иные бюджетные ассигнования</t>
  </si>
  <si>
    <t>200</t>
  </si>
  <si>
    <t>Раздел Подраздел</t>
  </si>
  <si>
    <t>0100</t>
  </si>
  <si>
    <t>0111</t>
  </si>
  <si>
    <t>0113</t>
  </si>
  <si>
    <t>0300</t>
  </si>
  <si>
    <t>0309</t>
  </si>
  <si>
    <t>0310</t>
  </si>
  <si>
    <t>0400</t>
  </si>
  <si>
    <t>0409</t>
  </si>
  <si>
    <t>0500</t>
  </si>
  <si>
    <t>0501</t>
  </si>
  <si>
    <t>0503</t>
  </si>
  <si>
    <t>1000</t>
  </si>
  <si>
    <t>1001</t>
  </si>
  <si>
    <t>0103</t>
  </si>
  <si>
    <t>0700</t>
  </si>
  <si>
    <t>0707</t>
  </si>
  <si>
    <t>0800</t>
  </si>
  <si>
    <t>0801</t>
  </si>
  <si>
    <t>1100</t>
  </si>
  <si>
    <t>1101</t>
  </si>
  <si>
    <t>Ведомство</t>
  </si>
  <si>
    <t>100</t>
  </si>
  <si>
    <t>Очистка территории от мусора и ликвидация несанкционированных свалок</t>
  </si>
  <si>
    <t>Социальное обеспечение и иные выплаты населению</t>
  </si>
  <si>
    <t>300</t>
  </si>
  <si>
    <t>Уличное освещение поселка</t>
  </si>
  <si>
    <t>Прочие мероприятия по благоустройству поселка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</si>
  <si>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</si>
  <si>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административной комиссии</t>
  </si>
  <si>
    <t>Прочие мероприятия в области жилищного хозяйства</t>
  </si>
  <si>
    <t>Расходы на освещение деятельности органов власти, казенных учреждений электронными печатными средствами, в том числе на официальном сайте поселения</t>
  </si>
  <si>
    <t>Всего:</t>
  </si>
  <si>
    <t>90 0 00 00000</t>
  </si>
  <si>
    <t>90 0 00 00001</t>
  </si>
  <si>
    <t>99 0 00 00000</t>
  </si>
  <si>
    <t>99 0 00 00011</t>
  </si>
  <si>
    <t>99 0 00 00006</t>
  </si>
  <si>
    <t>99 0 00 00012</t>
  </si>
  <si>
    <t>99 0 00 00014</t>
  </si>
  <si>
    <t>99 0 00 07001</t>
  </si>
  <si>
    <t>99 0 00 00015</t>
  </si>
  <si>
    <t>99 0 00 00016</t>
  </si>
  <si>
    <t>99 0 00 00018</t>
  </si>
  <si>
    <t>99 0 00 00020</t>
  </si>
  <si>
    <t>99 0 00 00021</t>
  </si>
  <si>
    <t>99 0 00 00028</t>
  </si>
  <si>
    <t>99 0 00 00030</t>
  </si>
  <si>
    <t>99 0 00 00040</t>
  </si>
  <si>
    <t>99 0 00 00050</t>
  </si>
  <si>
    <t>99 0 00 00051</t>
  </si>
  <si>
    <t>99 0 00 00007</t>
  </si>
  <si>
    <t>99 0 00 00060</t>
  </si>
  <si>
    <t>99 0 00 00061</t>
  </si>
  <si>
    <t>99 0 00 00071</t>
  </si>
  <si>
    <t>55 0 00 00000</t>
  </si>
  <si>
    <t>55 0 00 00120</t>
  </si>
  <si>
    <t>99 0 00 00073</t>
  </si>
  <si>
    <t>600</t>
  </si>
  <si>
    <t>99 0 00 00080</t>
  </si>
  <si>
    <t>Мероприятия в области физической культуры и спорта</t>
  </si>
  <si>
    <t>к Решению Городищенской городской Думы</t>
  </si>
  <si>
    <t>Выполнение других обязательств муниципального образования</t>
  </si>
  <si>
    <t xml:space="preserve">Мероприятия  по предупреждению и ликвидации последствий чрезвычайных ситуаций и стихийных бедствий </t>
  </si>
  <si>
    <t xml:space="preserve">Расходы на проведение праздничных мероприятий </t>
  </si>
  <si>
    <t>56 0 00 00000</t>
  </si>
  <si>
    <t>56 0 00 00121</t>
  </si>
  <si>
    <t>Другие вопросы в области социальной политики</t>
  </si>
  <si>
    <t>1006</t>
  </si>
  <si>
    <t>УСЛОВНО УТВЕРЖДЕННЫЕ РАСХОДЫ</t>
  </si>
  <si>
    <t>99 0 00 00017</t>
  </si>
  <si>
    <t>КУЛЬТУРА, КИНЕМАТОГРАФИЯ</t>
  </si>
  <si>
    <t>Молодежная политика</t>
  </si>
  <si>
    <t>Доплаты к пенсиям  муниципальных служащих, лицам, замещающих муниципальные должности</t>
  </si>
  <si>
    <t>Содержание автомобильных дорог общего пользования за счет средств бюджета поселения</t>
  </si>
  <si>
    <t>0314</t>
  </si>
  <si>
    <t>Материальное стимулирование народных дружинников, осуществляющих свою деятельность на территории Городищенского городского поселения</t>
  </si>
  <si>
    <t>99 0 00 00019</t>
  </si>
  <si>
    <t>971</t>
  </si>
  <si>
    <t>Гражданская оборона</t>
  </si>
  <si>
    <t>99 0 00 00070</t>
  </si>
  <si>
    <t>99 0 00 00009</t>
  </si>
  <si>
    <t>Обеспечение деятельности подведомственных казенных учреждений (библиотека)</t>
  </si>
  <si>
    <t>99 0 00 00099</t>
  </si>
  <si>
    <t>ГОРОДИЩЕНСКАЯ ГОРОДСКАЯ ДУМА</t>
  </si>
  <si>
    <t>КБК</t>
  </si>
  <si>
    <t>Изменения</t>
  </si>
  <si>
    <t>С учетом изменений</t>
  </si>
  <si>
    <t>Обеспечение деятельности органов муниципального образования Городищенского городского поселения</t>
  </si>
  <si>
    <t>Расходы на официальные публикации НПА и объявлений</t>
  </si>
  <si>
    <t>Мероприятия в области противопожарной безопасности</t>
  </si>
  <si>
    <t>Другие вопросы в области национальной безопасности и правоохранительной деятельности</t>
  </si>
  <si>
    <t>Дорожный фонд Городищенского городского поселения</t>
  </si>
  <si>
    <t>Уплата налогов и сборов органами муниципальной власти и казенными учреждениями</t>
  </si>
  <si>
    <t>Условно утвержденные расходы</t>
  </si>
  <si>
    <t>0000</t>
  </si>
  <si>
    <t>00 0 00 00000</t>
  </si>
  <si>
    <t>000</t>
  </si>
  <si>
    <t xml:space="preserve"> Предоставление субсидий бюджетным, автономным учреждениям и иным некоммерческим организациям
</t>
  </si>
  <si>
    <t>Дорожное хозяйство (дорожные фонды)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</si>
  <si>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</si>
  <si>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</si>
  <si>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99 0 00 00093</t>
  </si>
  <si>
    <t>500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</si>
  <si>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контрольно-счетного органа Городищенского городского поселения по осуществлению внешнего муниципального финансового контроля</t>
  </si>
  <si>
    <t>Межбюджетные трансферты</t>
  </si>
  <si>
    <t>0502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</si>
  <si>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</si>
  <si>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</si>
  <si>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Сумма на  2023 год</t>
  </si>
  <si>
    <t>Сумма на 2024 год</t>
  </si>
  <si>
    <t xml:space="preserve">Обеспечение деятельности подведомственных казенных учреждений </t>
  </si>
  <si>
    <t>Единовременное денежное вознаграждение  и выплаты из бюджета Городищенского городского поселения</t>
  </si>
  <si>
    <t>Формирование фонда  и организации проведения капитального ремонта общего имущества  МКД за счет средств собственника (муниципальный жилой фонд)</t>
  </si>
  <si>
    <t>Мероприятия в области молодежной политики и патриотического воспитания молодежи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</si>
  <si>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учреждениями, субсидии на иные цели</t>
  </si>
  <si>
    <t>Образование резервного фонда</t>
  </si>
  <si>
    <t>Сумма на  2024 год</t>
  </si>
  <si>
    <t>99 0 00 00092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</si>
  <si>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организации тепло-, водоснабжения, водоотведения в границах поселения</t>
  </si>
  <si>
    <t xml:space="preserve">АДМИНИСТРАЦИЯ ГОРОДИЩЕНСКОГО МУНИЦИПАЛЬНОГО РАЙОНА (ГП)
</t>
  </si>
  <si>
    <t>Закупка товаров, работ и услуг для государственных (муниципальных) нужд</t>
  </si>
  <si>
    <t xml:space="preserve">
Закупка товаров, работ и услуг для государственных (муниципальных) нужд
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</si>
  <si>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</si>
  <si>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</si>
  <si>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Мероприятия в сфере дорожной деятельности за счет иных межбюджетных трансфертов</t>
  </si>
  <si>
    <t>99 0 00 S1740</t>
  </si>
  <si>
    <t>Межбюджетные трансферты на реализацию мероприятий, связанных с организацией освещения улично-дорожной сети населенных пунктов</t>
  </si>
  <si>
    <t>99 0 00 S1930</t>
  </si>
  <si>
    <t>99 0 00 00036</t>
  </si>
  <si>
    <t xml:space="preserve">0502 </t>
  </si>
  <si>
    <t>Прочая закупка товаров, работ и услуг</t>
  </si>
  <si>
    <t>Иные межбюджетные трансферты для реализации проекта "Благоустройство территории, прилегающей к дому культуры Городищенского городского поселения Городищенского муниципального района</t>
  </si>
  <si>
    <t>99 0 00 S1779</t>
  </si>
  <si>
    <t>Субсидия из областного бюджета бюджетам муниципальных образований Волгоградской области на содержание объектов благоустройства</t>
  </si>
  <si>
    <t>99 0 00 S2270</t>
  </si>
  <si>
    <t>Непрограммные направления расходов бюджета Городищенского городского поселения</t>
  </si>
  <si>
    <t>Ведомственная структура расходов бюджета Городищенского городского поселения  на 2024-2026 годы</t>
  </si>
  <si>
    <t>Сумма на  2025 год</t>
  </si>
  <si>
    <t>Сумма на 2026 год</t>
  </si>
  <si>
    <t>99 0 00 S1770</t>
  </si>
  <si>
    <t>Субсидия на реализацию пректов местных инициатив населения</t>
  </si>
  <si>
    <t>1003</t>
  </si>
  <si>
    <t>99 0 00 00056</t>
  </si>
  <si>
    <t>Оказание единовременной материальной помощи на основании положения о резервном фонде Городищенского городского поселения</t>
  </si>
  <si>
    <t>Социальное обеспечение населения</t>
  </si>
  <si>
    <t>99 0 00 00110</t>
  </si>
  <si>
    <t>Обеспечение оборудованием избирательных участков</t>
  </si>
  <si>
    <t>Иные межбюджетные трансферты из областного бюджета бюджетам муниципальных образований Волгоградской области "О почетном звании Волгоградской области "Рубеж Сталинградской доблести"</t>
  </si>
  <si>
    <t>99 0 00 72520</t>
  </si>
  <si>
    <t>510F2S2290</t>
  </si>
  <si>
    <t>400</t>
  </si>
  <si>
    <t>Непрограммные направления обеспечения деятельности муниципальных органов Городищенского городского поселения</t>
  </si>
  <si>
    <t>Капитальные вложения в объекты государственной (муниципальной) собственности</t>
  </si>
  <si>
    <t xml:space="preserve">Реализация мероприятий по благоустройству территорий Городищенского городского поселения Городищенского муниципального района </t>
  </si>
  <si>
    <t xml:space="preserve">от "20" декабря 2024 года № 46/3         </t>
  </si>
  <si>
    <t xml:space="preserve">Приложение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</si>
</sst>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3" fontId="1" fillId="0" borderId="0" xfId="0" applyNumberFormat="1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1" fillId="2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/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 applyProtection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center"/>
    </xf>
    <xf numFmtId="3" fontId="1" fillId="2" borderId="0" xfId="0" applyNumberFormat="1" applyFont="1" applyFill="1"/>
    <xf numFmtId="4" fontId="1" fillId="2" borderId="0" xfId="0" applyNumberFormat="1" applyFont="1" applyFill="1"/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/>
    <xf numFmtId="4" fontId="12" fillId="0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/>
    <xf numFmtId="4" fontId="11" fillId="2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right" vertic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7"/>
  <sheetViews>
    <sheetView tabSelected="1" zoomScaleSheetLayoutView="100" workbookViewId="0">
      <selection activeCell="A2" sqref="A2:N2"/>
    </sheetView>
  </sheetViews>
  <sheetFormatPr defaultColWidth="44.42578125" defaultRowHeight="12" x14ac:dyDescent="0.2"/>
  <cols>
    <col min="1" max="1" width="43.5703125" style="1" customWidth="1"/>
    <col min="2" max="2" width="6.42578125" style="1" customWidth="1"/>
    <col min="3" max="3" width="6" style="1" customWidth="1"/>
    <col min="4" max="4" width="14.140625" style="1" customWidth="1"/>
    <col min="5" max="5" width="7.28515625" style="1" customWidth="1"/>
    <col min="6" max="6" width="14.5703125" style="10" customWidth="1"/>
    <col min="7" max="8" width="13.42578125" style="10" customWidth="1"/>
    <col min="9" max="9" width="14" style="1" customWidth="1"/>
    <col min="10" max="10" width="12.42578125" style="1" hidden="1" customWidth="1"/>
    <col min="11" max="11" width="14.85546875" style="1" hidden="1" customWidth="1"/>
    <col min="12" max="12" width="13.5703125" style="1" customWidth="1"/>
    <col min="13" max="13" width="12.42578125" style="1" hidden="1" customWidth="1"/>
    <col min="14" max="14" width="15.140625" style="1" hidden="1" customWidth="1"/>
    <col min="15" max="15" width="11.7109375" style="1" customWidth="1"/>
    <col min="16" max="257" width="9.140625" style="1" customWidth="1"/>
    <col min="258" max="16384" width="44.42578125" style="1"/>
  </cols>
  <sheetData>
    <row r="1" spans="1:19" ht="12.75" x14ac:dyDescent="0.2">
      <c r="A1" s="11"/>
      <c r="B1" s="11"/>
      <c r="C1" s="11"/>
      <c r="D1" s="11"/>
      <c r="E1" s="12"/>
      <c r="F1" s="57"/>
      <c r="G1" s="57"/>
      <c r="H1" s="57"/>
      <c r="I1" s="57"/>
      <c r="J1" s="57"/>
      <c r="K1" s="57"/>
      <c r="L1" s="57"/>
      <c r="M1" s="13"/>
      <c r="N1" s="13"/>
      <c r="O1" s="3"/>
      <c r="P1" s="3"/>
      <c r="Q1" s="3"/>
      <c r="R1" s="3"/>
      <c r="S1" s="3"/>
    </row>
    <row r="2" spans="1:19" ht="15" customHeight="1" x14ac:dyDescent="0.2">
      <c r="A2" s="59" t="s">
        <v>181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3"/>
      <c r="P2" s="3"/>
      <c r="Q2" s="3"/>
      <c r="R2" s="3"/>
      <c r="S2" s="3"/>
    </row>
    <row r="3" spans="1:19" ht="15" customHeight="1" x14ac:dyDescent="0.2">
      <c r="A3" s="60" t="s">
        <v>86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3"/>
      <c r="P3" s="3"/>
      <c r="Q3" s="3"/>
      <c r="R3" s="3"/>
      <c r="S3" s="3"/>
    </row>
    <row r="4" spans="1:19" ht="15" customHeight="1" x14ac:dyDescent="0.2">
      <c r="A4" s="60" t="s">
        <v>180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3"/>
      <c r="P4" s="3"/>
      <c r="Q4" s="3"/>
      <c r="R4" s="3"/>
      <c r="S4" s="3"/>
    </row>
    <row r="5" spans="1:19" ht="12.75" x14ac:dyDescent="0.2">
      <c r="A5" s="11"/>
      <c r="B5" s="11"/>
      <c r="C5" s="11"/>
      <c r="D5" s="11"/>
      <c r="E5" s="11"/>
      <c r="F5" s="37"/>
      <c r="G5" s="37"/>
      <c r="H5" s="37"/>
      <c r="I5" s="19"/>
      <c r="J5" s="19"/>
      <c r="K5" s="19"/>
      <c r="L5" s="19"/>
      <c r="M5" s="13"/>
      <c r="N5" s="13"/>
      <c r="O5" s="3"/>
      <c r="P5" s="3"/>
      <c r="Q5" s="3"/>
      <c r="R5" s="3"/>
      <c r="S5" s="3"/>
    </row>
    <row r="6" spans="1:19" ht="18" customHeight="1" x14ac:dyDescent="0.2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3"/>
      <c r="P6" s="3"/>
      <c r="Q6" s="3"/>
      <c r="R6" s="3"/>
      <c r="S6" s="3"/>
    </row>
    <row r="7" spans="1:19" ht="33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3"/>
      <c r="P7" s="3"/>
      <c r="Q7" s="3"/>
      <c r="R7" s="3"/>
      <c r="S7" s="3"/>
    </row>
    <row r="8" spans="1:19" ht="15" customHeight="1" x14ac:dyDescent="0.2">
      <c r="A8" s="11"/>
      <c r="B8" s="11"/>
      <c r="C8" s="11"/>
      <c r="D8" s="11"/>
      <c r="E8" s="11"/>
      <c r="F8" s="56"/>
      <c r="G8" s="56"/>
      <c r="H8" s="56"/>
      <c r="I8" s="56"/>
      <c r="J8" s="56"/>
      <c r="K8" s="56"/>
      <c r="L8" s="56"/>
      <c r="M8" s="56"/>
      <c r="N8" s="56"/>
      <c r="O8" s="3"/>
      <c r="P8" s="3"/>
      <c r="Q8" s="3"/>
      <c r="R8" s="3"/>
      <c r="S8" s="3"/>
    </row>
    <row r="9" spans="1:19" ht="12.75" customHeight="1" x14ac:dyDescent="0.2">
      <c r="A9" s="58" t="s">
        <v>0</v>
      </c>
      <c r="B9" s="58" t="s">
        <v>46</v>
      </c>
      <c r="C9" s="58" t="s">
        <v>110</v>
      </c>
      <c r="D9" s="58"/>
      <c r="E9" s="58"/>
      <c r="F9" s="58" t="s">
        <v>142</v>
      </c>
      <c r="G9" s="58"/>
      <c r="H9" s="66" t="s">
        <v>163</v>
      </c>
      <c r="I9" s="66"/>
      <c r="J9" s="58" t="s">
        <v>134</v>
      </c>
      <c r="K9" s="58"/>
      <c r="L9" s="58" t="s">
        <v>164</v>
      </c>
      <c r="M9" s="61" t="s">
        <v>135</v>
      </c>
      <c r="N9" s="62"/>
      <c r="O9" s="3"/>
      <c r="P9" s="3"/>
      <c r="Q9" s="3"/>
      <c r="R9" s="3"/>
      <c r="S9" s="3"/>
    </row>
    <row r="10" spans="1:19" ht="12.75" x14ac:dyDescent="0.2">
      <c r="A10" s="58"/>
      <c r="B10" s="58"/>
      <c r="C10" s="58" t="s">
        <v>25</v>
      </c>
      <c r="D10" s="58" t="s">
        <v>1</v>
      </c>
      <c r="E10" s="58" t="s">
        <v>2</v>
      </c>
      <c r="F10" s="65" t="s">
        <v>111</v>
      </c>
      <c r="G10" s="58" t="s">
        <v>112</v>
      </c>
      <c r="H10" s="65" t="s">
        <v>111</v>
      </c>
      <c r="I10" s="66" t="s">
        <v>112</v>
      </c>
      <c r="J10" s="58" t="s">
        <v>111</v>
      </c>
      <c r="K10" s="58" t="s">
        <v>112</v>
      </c>
      <c r="L10" s="58"/>
      <c r="M10" s="63" t="s">
        <v>111</v>
      </c>
      <c r="N10" s="63" t="s">
        <v>112</v>
      </c>
      <c r="O10" s="3"/>
      <c r="P10" s="3"/>
      <c r="Q10" s="3"/>
      <c r="R10" s="3"/>
      <c r="S10" s="3"/>
    </row>
    <row r="11" spans="1:19" ht="26.25" customHeight="1" x14ac:dyDescent="0.2">
      <c r="A11" s="58"/>
      <c r="B11" s="58"/>
      <c r="C11" s="58"/>
      <c r="D11" s="58"/>
      <c r="E11" s="58"/>
      <c r="F11" s="65"/>
      <c r="G11" s="58"/>
      <c r="H11" s="65"/>
      <c r="I11" s="66"/>
      <c r="J11" s="58"/>
      <c r="K11" s="58"/>
      <c r="L11" s="58"/>
      <c r="M11" s="64"/>
      <c r="N11" s="64"/>
      <c r="O11" s="3"/>
      <c r="P11" s="3"/>
      <c r="Q11" s="3"/>
      <c r="R11" s="3"/>
      <c r="S11" s="3"/>
    </row>
    <row r="12" spans="1:19" ht="12.75" x14ac:dyDescent="0.2">
      <c r="A12" s="27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/>
      <c r="I12" s="27">
        <v>8</v>
      </c>
      <c r="J12" s="27">
        <v>8</v>
      </c>
      <c r="K12" s="27">
        <v>9</v>
      </c>
      <c r="L12" s="27">
        <v>9</v>
      </c>
      <c r="M12" s="20">
        <v>10</v>
      </c>
      <c r="N12" s="20">
        <v>11</v>
      </c>
      <c r="O12" s="3"/>
      <c r="P12" s="3"/>
      <c r="Q12" s="3"/>
      <c r="R12" s="3"/>
      <c r="S12" s="3"/>
    </row>
    <row r="13" spans="1:19" s="46" customFormat="1" ht="12.75" x14ac:dyDescent="0.2">
      <c r="A13" s="40" t="s">
        <v>109</v>
      </c>
      <c r="B13" s="41" t="s">
        <v>16</v>
      </c>
      <c r="C13" s="41"/>
      <c r="D13" s="41"/>
      <c r="E13" s="41"/>
      <c r="F13" s="42">
        <f>F14</f>
        <v>0</v>
      </c>
      <c r="G13" s="42">
        <f>G15+G22</f>
        <v>979090</v>
      </c>
      <c r="H13" s="42"/>
      <c r="I13" s="42">
        <f>I14</f>
        <v>889000</v>
      </c>
      <c r="J13" s="42">
        <f t="shared" ref="J13:L13" si="0">J14</f>
        <v>0</v>
      </c>
      <c r="K13" s="42">
        <f t="shared" si="0"/>
        <v>687750</v>
      </c>
      <c r="L13" s="42">
        <f t="shared" si="0"/>
        <v>889000</v>
      </c>
      <c r="M13" s="43">
        <f t="shared" ref="F13:N16" si="1">M14</f>
        <v>0</v>
      </c>
      <c r="N13" s="43">
        <f t="shared" si="1"/>
        <v>739000</v>
      </c>
      <c r="O13" s="44"/>
      <c r="P13" s="44"/>
      <c r="Q13" s="44"/>
      <c r="R13" s="45"/>
      <c r="S13" s="45"/>
    </row>
    <row r="14" spans="1:19" s="2" customFormat="1" ht="12.75" x14ac:dyDescent="0.2">
      <c r="A14" s="40" t="s">
        <v>3</v>
      </c>
      <c r="B14" s="41" t="s">
        <v>16</v>
      </c>
      <c r="C14" s="41" t="s">
        <v>26</v>
      </c>
      <c r="D14" s="41"/>
      <c r="E14" s="41"/>
      <c r="F14" s="42">
        <f>F15+F21</f>
        <v>0</v>
      </c>
      <c r="G14" s="42">
        <f>G16+G23</f>
        <v>979090</v>
      </c>
      <c r="H14" s="42"/>
      <c r="I14" s="42">
        <f t="shared" ref="I14:K14" si="2">I15+I21</f>
        <v>889000</v>
      </c>
      <c r="J14" s="42">
        <f t="shared" si="2"/>
        <v>0</v>
      </c>
      <c r="K14" s="42">
        <f t="shared" si="2"/>
        <v>687750</v>
      </c>
      <c r="L14" s="42">
        <f>L15+L21</f>
        <v>889000</v>
      </c>
      <c r="M14" s="47">
        <f t="shared" si="1"/>
        <v>0</v>
      </c>
      <c r="N14" s="47">
        <f t="shared" si="1"/>
        <v>739000</v>
      </c>
      <c r="O14" s="4"/>
      <c r="P14" s="4"/>
      <c r="Q14" s="4"/>
      <c r="R14" s="6"/>
      <c r="S14" s="6"/>
    </row>
    <row r="15" spans="1:19" ht="51" x14ac:dyDescent="0.2">
      <c r="A15" s="25" t="s">
        <v>17</v>
      </c>
      <c r="B15" s="26" t="s">
        <v>16</v>
      </c>
      <c r="C15" s="26" t="s">
        <v>39</v>
      </c>
      <c r="D15" s="26"/>
      <c r="E15" s="26"/>
      <c r="F15" s="23">
        <f t="shared" si="1"/>
        <v>0</v>
      </c>
      <c r="G15" s="23">
        <f t="shared" si="1"/>
        <v>829090</v>
      </c>
      <c r="H15" s="23"/>
      <c r="I15" s="23">
        <f t="shared" si="1"/>
        <v>739000</v>
      </c>
      <c r="J15" s="23">
        <f t="shared" si="1"/>
        <v>0</v>
      </c>
      <c r="K15" s="23">
        <f t="shared" si="1"/>
        <v>687750</v>
      </c>
      <c r="L15" s="23">
        <f t="shared" si="1"/>
        <v>739000</v>
      </c>
      <c r="M15" s="14">
        <f t="shared" si="1"/>
        <v>0</v>
      </c>
      <c r="N15" s="14">
        <f t="shared" si="1"/>
        <v>739000</v>
      </c>
      <c r="O15" s="5"/>
      <c r="P15" s="5"/>
      <c r="Q15" s="5"/>
      <c r="R15" s="3"/>
      <c r="S15" s="3"/>
    </row>
    <row r="16" spans="1:19" ht="42" customHeight="1" x14ac:dyDescent="0.2">
      <c r="A16" s="25" t="s">
        <v>177</v>
      </c>
      <c r="B16" s="26" t="s">
        <v>16</v>
      </c>
      <c r="C16" s="26" t="s">
        <v>39</v>
      </c>
      <c r="D16" s="26" t="s">
        <v>58</v>
      </c>
      <c r="E16" s="26"/>
      <c r="F16" s="23"/>
      <c r="G16" s="23">
        <f>G18+G19</f>
        <v>829090</v>
      </c>
      <c r="H16" s="23"/>
      <c r="I16" s="23">
        <f t="shared" si="1"/>
        <v>739000</v>
      </c>
      <c r="J16" s="23">
        <f t="shared" si="1"/>
        <v>0</v>
      </c>
      <c r="K16" s="23">
        <f t="shared" si="1"/>
        <v>687750</v>
      </c>
      <c r="L16" s="23">
        <f t="shared" si="1"/>
        <v>739000</v>
      </c>
      <c r="M16" s="14">
        <f t="shared" si="1"/>
        <v>0</v>
      </c>
      <c r="N16" s="14">
        <f t="shared" si="1"/>
        <v>739000</v>
      </c>
      <c r="O16" s="5"/>
      <c r="P16" s="5"/>
      <c r="Q16" s="5"/>
      <c r="R16" s="3"/>
      <c r="S16" s="3"/>
    </row>
    <row r="17" spans="1:19" ht="33" customHeight="1" x14ac:dyDescent="0.2">
      <c r="A17" s="25" t="s">
        <v>113</v>
      </c>
      <c r="B17" s="26" t="s">
        <v>16</v>
      </c>
      <c r="C17" s="26" t="s">
        <v>39</v>
      </c>
      <c r="D17" s="26" t="s">
        <v>59</v>
      </c>
      <c r="E17" s="26"/>
      <c r="F17" s="23"/>
      <c r="G17" s="23">
        <v>818777</v>
      </c>
      <c r="H17" s="23"/>
      <c r="I17" s="23">
        <f t="shared" ref="I17:L17" si="3">I18+I19+I20</f>
        <v>739000</v>
      </c>
      <c r="J17" s="23">
        <f t="shared" si="3"/>
        <v>0</v>
      </c>
      <c r="K17" s="23">
        <f t="shared" si="3"/>
        <v>687750</v>
      </c>
      <c r="L17" s="23">
        <f t="shared" si="3"/>
        <v>739000</v>
      </c>
      <c r="M17" s="14">
        <f t="shared" ref="M17:N17" si="4">M18+M19</f>
        <v>0</v>
      </c>
      <c r="N17" s="14">
        <f t="shared" si="4"/>
        <v>739000</v>
      </c>
      <c r="O17" s="5"/>
      <c r="P17" s="5"/>
      <c r="Q17" s="5"/>
      <c r="R17" s="3"/>
      <c r="S17" s="3"/>
    </row>
    <row r="18" spans="1:19" ht="69" customHeight="1" x14ac:dyDescent="0.2">
      <c r="A18" s="25" t="s">
        <v>53</v>
      </c>
      <c r="B18" s="26" t="s">
        <v>16</v>
      </c>
      <c r="C18" s="26" t="s">
        <v>39</v>
      </c>
      <c r="D18" s="26" t="s">
        <v>59</v>
      </c>
      <c r="E18" s="26" t="s">
        <v>47</v>
      </c>
      <c r="F18" s="23"/>
      <c r="G18" s="23">
        <v>818777</v>
      </c>
      <c r="H18" s="23"/>
      <c r="I18" s="23">
        <v>728687</v>
      </c>
      <c r="J18" s="23"/>
      <c r="K18" s="23">
        <v>674500</v>
      </c>
      <c r="L18" s="23">
        <v>728687</v>
      </c>
      <c r="M18" s="15"/>
      <c r="N18" s="14">
        <f t="shared" ref="N18:N67" si="5">L18+M18</f>
        <v>728687</v>
      </c>
      <c r="O18" s="5"/>
      <c r="P18" s="5"/>
      <c r="Q18" s="5"/>
      <c r="R18" s="3"/>
      <c r="S18" s="3"/>
    </row>
    <row r="19" spans="1:19" ht="48" customHeight="1" x14ac:dyDescent="0.2">
      <c r="A19" s="25" t="s">
        <v>147</v>
      </c>
      <c r="B19" s="26" t="s">
        <v>16</v>
      </c>
      <c r="C19" s="26" t="s">
        <v>39</v>
      </c>
      <c r="D19" s="26" t="s">
        <v>59</v>
      </c>
      <c r="E19" s="26" t="s">
        <v>24</v>
      </c>
      <c r="F19" s="23"/>
      <c r="G19" s="23">
        <v>10313</v>
      </c>
      <c r="H19" s="23"/>
      <c r="I19" s="23">
        <v>10313</v>
      </c>
      <c r="J19" s="23"/>
      <c r="K19" s="23">
        <v>13250</v>
      </c>
      <c r="L19" s="23">
        <v>10313</v>
      </c>
      <c r="M19" s="15"/>
      <c r="N19" s="14">
        <f t="shared" si="5"/>
        <v>10313</v>
      </c>
      <c r="O19" s="5"/>
      <c r="P19" s="5"/>
      <c r="Q19" s="5"/>
      <c r="R19" s="3"/>
      <c r="S19" s="3"/>
    </row>
    <row r="20" spans="1:19" ht="25.5" hidden="1" x14ac:dyDescent="0.2">
      <c r="A20" s="25" t="s">
        <v>49</v>
      </c>
      <c r="B20" s="26" t="s">
        <v>16</v>
      </c>
      <c r="C20" s="26" t="s">
        <v>39</v>
      </c>
      <c r="D20" s="26" t="s">
        <v>59</v>
      </c>
      <c r="E20" s="26" t="s">
        <v>50</v>
      </c>
      <c r="F20" s="23"/>
      <c r="G20" s="23"/>
      <c r="H20" s="23"/>
      <c r="I20" s="23">
        <v>0</v>
      </c>
      <c r="J20" s="23"/>
      <c r="K20" s="23"/>
      <c r="L20" s="23">
        <v>0</v>
      </c>
      <c r="M20" s="15"/>
      <c r="N20" s="14"/>
      <c r="O20" s="5"/>
      <c r="P20" s="5"/>
      <c r="Q20" s="5"/>
      <c r="R20" s="3"/>
      <c r="S20" s="3"/>
    </row>
    <row r="21" spans="1:19" ht="38.25" x14ac:dyDescent="0.2">
      <c r="A21" s="25" t="s">
        <v>126</v>
      </c>
      <c r="B21" s="26" t="s">
        <v>16</v>
      </c>
      <c r="C21" s="26" t="s">
        <v>125</v>
      </c>
      <c r="D21" s="26"/>
      <c r="E21" s="26"/>
      <c r="F21" s="23">
        <f t="shared" ref="F21:N23" si="6">F22</f>
        <v>0</v>
      </c>
      <c r="G21" s="23">
        <v>150000</v>
      </c>
      <c r="H21" s="23"/>
      <c r="I21" s="23">
        <v>150000</v>
      </c>
      <c r="J21" s="23">
        <f t="shared" si="6"/>
        <v>0</v>
      </c>
      <c r="K21" s="23">
        <f t="shared" si="6"/>
        <v>0</v>
      </c>
      <c r="L21" s="23">
        <v>150000</v>
      </c>
      <c r="M21" s="14">
        <f t="shared" si="6"/>
        <v>0</v>
      </c>
      <c r="N21" s="14">
        <f t="shared" si="6"/>
        <v>0</v>
      </c>
      <c r="O21" s="5"/>
      <c r="P21" s="5"/>
      <c r="Q21" s="5"/>
      <c r="R21" s="3"/>
      <c r="S21" s="3"/>
    </row>
    <row r="22" spans="1:19" ht="25.5" x14ac:dyDescent="0.2">
      <c r="A22" s="25" t="s">
        <v>161</v>
      </c>
      <c r="B22" s="26" t="s">
        <v>16</v>
      </c>
      <c r="C22" s="26" t="s">
        <v>125</v>
      </c>
      <c r="D22" s="26" t="s">
        <v>60</v>
      </c>
      <c r="E22" s="26"/>
      <c r="F22" s="23"/>
      <c r="G22" s="23">
        <v>150000</v>
      </c>
      <c r="H22" s="23"/>
      <c r="I22" s="23">
        <v>150000</v>
      </c>
      <c r="J22" s="23">
        <f t="shared" si="6"/>
        <v>0</v>
      </c>
      <c r="K22" s="23">
        <f t="shared" si="6"/>
        <v>0</v>
      </c>
      <c r="L22" s="23">
        <v>150000</v>
      </c>
      <c r="M22" s="14">
        <f t="shared" si="6"/>
        <v>0</v>
      </c>
      <c r="N22" s="14">
        <f t="shared" si="6"/>
        <v>0</v>
      </c>
      <c r="O22" s="5"/>
      <c r="P22" s="5"/>
      <c r="Q22" s="5"/>
      <c r="R22" s="3"/>
      <c r="S22" s="3"/>
    </row>
    <row r="23" spans="1:19" ht="89.25" x14ac:dyDescent="0.2">
      <c r="A23" s="28" t="s">
        <v>129</v>
      </c>
      <c r="B23" s="26" t="s">
        <v>16</v>
      </c>
      <c r="C23" s="26" t="s">
        <v>125</v>
      </c>
      <c r="D23" s="26" t="s">
        <v>127</v>
      </c>
      <c r="E23" s="26"/>
      <c r="F23" s="23"/>
      <c r="G23" s="23">
        <f t="shared" si="6"/>
        <v>150000</v>
      </c>
      <c r="H23" s="23"/>
      <c r="I23" s="23">
        <v>150000</v>
      </c>
      <c r="J23" s="23">
        <f t="shared" si="6"/>
        <v>0</v>
      </c>
      <c r="K23" s="23">
        <f t="shared" si="6"/>
        <v>0</v>
      </c>
      <c r="L23" s="23">
        <v>15000</v>
      </c>
      <c r="M23" s="14">
        <f t="shared" si="6"/>
        <v>0</v>
      </c>
      <c r="N23" s="14">
        <f t="shared" si="6"/>
        <v>0</v>
      </c>
      <c r="O23" s="5"/>
      <c r="P23" s="5"/>
      <c r="Q23" s="5"/>
      <c r="R23" s="3"/>
      <c r="S23" s="3"/>
    </row>
    <row r="24" spans="1:19" ht="21" customHeight="1" x14ac:dyDescent="0.2">
      <c r="A24" s="25" t="s">
        <v>130</v>
      </c>
      <c r="B24" s="26" t="s">
        <v>16</v>
      </c>
      <c r="C24" s="26" t="s">
        <v>125</v>
      </c>
      <c r="D24" s="26" t="s">
        <v>127</v>
      </c>
      <c r="E24" s="26" t="s">
        <v>128</v>
      </c>
      <c r="F24" s="23">
        <v>0</v>
      </c>
      <c r="G24" s="23">
        <v>150000</v>
      </c>
      <c r="H24" s="23"/>
      <c r="I24" s="23">
        <v>150000</v>
      </c>
      <c r="J24" s="23"/>
      <c r="K24" s="23"/>
      <c r="L24" s="23">
        <v>150000</v>
      </c>
      <c r="M24" s="14"/>
      <c r="N24" s="14"/>
      <c r="O24" s="5"/>
      <c r="P24" s="5"/>
      <c r="Q24" s="5"/>
      <c r="R24" s="3"/>
      <c r="S24" s="3"/>
    </row>
    <row r="25" spans="1:19" s="2" customFormat="1" ht="32.25" customHeight="1" x14ac:dyDescent="0.2">
      <c r="A25" s="49" t="s">
        <v>145</v>
      </c>
      <c r="B25" s="41" t="s">
        <v>103</v>
      </c>
      <c r="C25" s="41"/>
      <c r="D25" s="41"/>
      <c r="E25" s="41"/>
      <c r="F25" s="42">
        <f>F26+F48+F63+F74+F106+F115+F143</f>
        <v>1.1641532182693481E-10</v>
      </c>
      <c r="G25" s="42">
        <f>G26+G48+G63+G74+G106+G115+G131+G143</f>
        <v>222899642.68000001</v>
      </c>
      <c r="H25" s="42">
        <f>+H26+H48+H63+H74+H106+H115+H131+H143+H149</f>
        <v>0</v>
      </c>
      <c r="I25" s="42">
        <f>+I26+I48+I63+I74+I106+I115+I131+I143+I149</f>
        <v>113687542</v>
      </c>
      <c r="J25" s="42">
        <f>J26+J48+J63+J74+J106+J115+J131+J143+J149</f>
        <v>0</v>
      </c>
      <c r="K25" s="42">
        <f>K26+K48+K63+K74+K106+K115+K131+K143+K149</f>
        <v>96796771.299999997</v>
      </c>
      <c r="L25" s="42">
        <f>+L26+L48+L63+L74+L106+L115+L131+L143+L149</f>
        <v>114975750</v>
      </c>
      <c r="M25" s="47"/>
      <c r="N25" s="47"/>
      <c r="O25" s="4"/>
      <c r="P25" s="4"/>
      <c r="Q25" s="4"/>
      <c r="R25" s="6"/>
      <c r="S25" s="6"/>
    </row>
    <row r="26" spans="1:19" s="46" customFormat="1" ht="12.75" x14ac:dyDescent="0.2">
      <c r="A26" s="40" t="s">
        <v>3</v>
      </c>
      <c r="B26" s="41" t="s">
        <v>103</v>
      </c>
      <c r="C26" s="41" t="s">
        <v>26</v>
      </c>
      <c r="D26" s="41"/>
      <c r="E26" s="41"/>
      <c r="F26" s="48">
        <f>F27+F31</f>
        <v>490880</v>
      </c>
      <c r="G26" s="42">
        <f t="shared" ref="G26:L26" si="7">G27+G31</f>
        <v>24044090.710000001</v>
      </c>
      <c r="H26" s="42">
        <f t="shared" si="7"/>
        <v>2100000</v>
      </c>
      <c r="I26" s="42">
        <f t="shared" si="7"/>
        <v>3761103</v>
      </c>
      <c r="J26" s="42">
        <f t="shared" si="7"/>
        <v>0</v>
      </c>
      <c r="K26" s="42">
        <f t="shared" si="7"/>
        <v>3761103</v>
      </c>
      <c r="L26" s="42">
        <f t="shared" si="7"/>
        <v>1661103</v>
      </c>
      <c r="M26" s="43"/>
      <c r="N26" s="43"/>
      <c r="O26" s="44"/>
      <c r="P26" s="44"/>
      <c r="Q26" s="44"/>
      <c r="R26" s="45"/>
      <c r="S26" s="45"/>
    </row>
    <row r="27" spans="1:19" s="2" customFormat="1" ht="12.75" x14ac:dyDescent="0.2">
      <c r="A27" s="25" t="s">
        <v>5</v>
      </c>
      <c r="B27" s="26" t="s">
        <v>103</v>
      </c>
      <c r="C27" s="26" t="s">
        <v>27</v>
      </c>
      <c r="D27" s="26" t="s">
        <v>4</v>
      </c>
      <c r="E27" s="26" t="s">
        <v>4</v>
      </c>
      <c r="F27" s="23">
        <f t="shared" ref="F27:N29" si="8">F28</f>
        <v>0</v>
      </c>
      <c r="G27" s="23">
        <f t="shared" si="8"/>
        <v>480000</v>
      </c>
      <c r="H27" s="23">
        <f t="shared" si="8"/>
        <v>0</v>
      </c>
      <c r="I27" s="23">
        <f t="shared" si="8"/>
        <v>500000</v>
      </c>
      <c r="J27" s="23">
        <f t="shared" si="8"/>
        <v>0</v>
      </c>
      <c r="K27" s="23">
        <f t="shared" si="8"/>
        <v>500000</v>
      </c>
      <c r="L27" s="23">
        <f t="shared" si="8"/>
        <v>500000</v>
      </c>
      <c r="M27" s="14">
        <f t="shared" si="8"/>
        <v>0</v>
      </c>
      <c r="N27" s="14">
        <f t="shared" si="8"/>
        <v>500000</v>
      </c>
      <c r="O27" s="4"/>
      <c r="P27" s="4"/>
      <c r="Q27" s="4"/>
      <c r="R27" s="6"/>
      <c r="S27" s="6"/>
    </row>
    <row r="28" spans="1:19" ht="25.5" x14ac:dyDescent="0.2">
      <c r="A28" s="25" t="s">
        <v>161</v>
      </c>
      <c r="B28" s="26" t="s">
        <v>103</v>
      </c>
      <c r="C28" s="26" t="s">
        <v>27</v>
      </c>
      <c r="D28" s="26" t="s">
        <v>60</v>
      </c>
      <c r="E28" s="26"/>
      <c r="F28" s="23">
        <f t="shared" si="8"/>
        <v>0</v>
      </c>
      <c r="G28" s="23">
        <f t="shared" si="8"/>
        <v>480000</v>
      </c>
      <c r="H28" s="23"/>
      <c r="I28" s="23">
        <f t="shared" si="8"/>
        <v>500000</v>
      </c>
      <c r="J28" s="23">
        <f t="shared" si="8"/>
        <v>0</v>
      </c>
      <c r="K28" s="23">
        <f t="shared" si="8"/>
        <v>500000</v>
      </c>
      <c r="L28" s="23">
        <f t="shared" si="8"/>
        <v>500000</v>
      </c>
      <c r="M28" s="14">
        <f t="shared" si="8"/>
        <v>0</v>
      </c>
      <c r="N28" s="14">
        <f t="shared" si="8"/>
        <v>500000</v>
      </c>
      <c r="O28" s="5"/>
      <c r="P28" s="5"/>
      <c r="Q28" s="5"/>
      <c r="R28" s="3"/>
      <c r="S28" s="3"/>
    </row>
    <row r="29" spans="1:19" ht="12.75" x14ac:dyDescent="0.2">
      <c r="A29" s="25" t="s">
        <v>141</v>
      </c>
      <c r="B29" s="26" t="s">
        <v>103</v>
      </c>
      <c r="C29" s="26" t="s">
        <v>27</v>
      </c>
      <c r="D29" s="26" t="s">
        <v>62</v>
      </c>
      <c r="E29" s="26"/>
      <c r="F29" s="23"/>
      <c r="G29" s="23">
        <f t="shared" si="8"/>
        <v>480000</v>
      </c>
      <c r="H29" s="23"/>
      <c r="I29" s="23">
        <f t="shared" si="8"/>
        <v>500000</v>
      </c>
      <c r="J29" s="23">
        <f t="shared" si="8"/>
        <v>0</v>
      </c>
      <c r="K29" s="23">
        <f t="shared" si="8"/>
        <v>500000</v>
      </c>
      <c r="L29" s="23">
        <f t="shared" si="8"/>
        <v>500000</v>
      </c>
      <c r="M29" s="14">
        <f t="shared" si="8"/>
        <v>0</v>
      </c>
      <c r="N29" s="14">
        <f t="shared" si="8"/>
        <v>500000</v>
      </c>
      <c r="O29" s="5"/>
      <c r="P29" s="5"/>
      <c r="Q29" s="5"/>
      <c r="R29" s="3"/>
      <c r="S29" s="3"/>
    </row>
    <row r="30" spans="1:19" ht="12.75" x14ac:dyDescent="0.2">
      <c r="A30" s="25" t="s">
        <v>23</v>
      </c>
      <c r="B30" s="26" t="s">
        <v>103</v>
      </c>
      <c r="C30" s="26" t="s">
        <v>27</v>
      </c>
      <c r="D30" s="26" t="s">
        <v>62</v>
      </c>
      <c r="E30" s="26" t="s">
        <v>22</v>
      </c>
      <c r="F30" s="23"/>
      <c r="G30" s="23">
        <v>480000</v>
      </c>
      <c r="H30" s="23"/>
      <c r="I30" s="23">
        <v>500000</v>
      </c>
      <c r="J30" s="23"/>
      <c r="K30" s="23">
        <f t="shared" ref="K30:K58" si="9">I30+J30</f>
        <v>500000</v>
      </c>
      <c r="L30" s="23">
        <v>500000</v>
      </c>
      <c r="M30" s="15"/>
      <c r="N30" s="14">
        <f t="shared" si="5"/>
        <v>500000</v>
      </c>
      <c r="O30" s="5"/>
      <c r="P30" s="5"/>
      <c r="Q30" s="5"/>
      <c r="R30" s="3"/>
      <c r="S30" s="3"/>
    </row>
    <row r="31" spans="1:19" s="10" customFormat="1" ht="12.75" x14ac:dyDescent="0.2">
      <c r="A31" s="25" t="s">
        <v>6</v>
      </c>
      <c r="B31" s="26" t="s">
        <v>103</v>
      </c>
      <c r="C31" s="26" t="s">
        <v>28</v>
      </c>
      <c r="D31" s="26" t="s">
        <v>4</v>
      </c>
      <c r="E31" s="26" t="s">
        <v>4</v>
      </c>
      <c r="F31" s="23">
        <f>F32</f>
        <v>490880</v>
      </c>
      <c r="G31" s="23">
        <f>G32</f>
        <v>23564090.710000001</v>
      </c>
      <c r="H31" s="23">
        <f t="shared" ref="H31:K31" si="10">H32</f>
        <v>2100000</v>
      </c>
      <c r="I31" s="36">
        <f>I32</f>
        <v>3261103</v>
      </c>
      <c r="J31" s="23">
        <f t="shared" si="10"/>
        <v>0</v>
      </c>
      <c r="K31" s="23">
        <f t="shared" si="10"/>
        <v>3261103</v>
      </c>
      <c r="L31" s="23">
        <f>L34+L36+L37+L39+L41+L45+L46</f>
        <v>1161103</v>
      </c>
      <c r="M31" s="16" t="e">
        <f t="shared" ref="M31:N31" si="11">M32</f>
        <v>#REF!</v>
      </c>
      <c r="N31" s="16" t="e">
        <f t="shared" si="11"/>
        <v>#REF!</v>
      </c>
      <c r="O31" s="8"/>
      <c r="P31" s="8"/>
      <c r="Q31" s="8"/>
      <c r="R31" s="9"/>
      <c r="S31" s="9"/>
    </row>
    <row r="32" spans="1:19" ht="25.5" x14ac:dyDescent="0.2">
      <c r="A32" s="25" t="s">
        <v>161</v>
      </c>
      <c r="B32" s="26" t="s">
        <v>103</v>
      </c>
      <c r="C32" s="26" t="s">
        <v>28</v>
      </c>
      <c r="D32" s="26" t="s">
        <v>60</v>
      </c>
      <c r="E32" s="26"/>
      <c r="F32" s="23">
        <f t="shared" ref="F32:N32" si="12">F33+F35+F38+F44+F40</f>
        <v>490880</v>
      </c>
      <c r="G32" s="23">
        <f>G33+G35+G38+G40+G42+G44+G47</f>
        <v>23564090.710000001</v>
      </c>
      <c r="H32" s="23">
        <f t="shared" si="12"/>
        <v>2100000</v>
      </c>
      <c r="I32" s="23">
        <f t="shared" si="12"/>
        <v>3261103</v>
      </c>
      <c r="J32" s="23">
        <f t="shared" si="12"/>
        <v>0</v>
      </c>
      <c r="K32" s="23">
        <f t="shared" si="12"/>
        <v>3261103</v>
      </c>
      <c r="L32" s="23">
        <f>L34+L36+L37+L39+L41+L45+L46</f>
        <v>1161103</v>
      </c>
      <c r="M32" s="14" t="e">
        <f t="shared" si="12"/>
        <v>#REF!</v>
      </c>
      <c r="N32" s="14" t="e">
        <f t="shared" si="12"/>
        <v>#REF!</v>
      </c>
      <c r="O32" s="5"/>
      <c r="P32" s="5"/>
      <c r="Q32" s="5"/>
      <c r="R32" s="3"/>
      <c r="S32" s="3"/>
    </row>
    <row r="33" spans="1:19" ht="38.25" x14ac:dyDescent="0.2">
      <c r="A33" s="25" t="s">
        <v>7</v>
      </c>
      <c r="B33" s="26" t="s">
        <v>103</v>
      </c>
      <c r="C33" s="26" t="s">
        <v>28</v>
      </c>
      <c r="D33" s="26" t="s">
        <v>63</v>
      </c>
      <c r="E33" s="26" t="s">
        <v>4</v>
      </c>
      <c r="F33" s="23">
        <f t="shared" ref="F33:N33" si="13">F34</f>
        <v>0</v>
      </c>
      <c r="G33" s="23">
        <f t="shared" si="13"/>
        <v>2353000</v>
      </c>
      <c r="H33" s="23">
        <f t="shared" si="13"/>
        <v>2100000</v>
      </c>
      <c r="I33" s="23">
        <f t="shared" si="13"/>
        <v>2700000</v>
      </c>
      <c r="J33" s="23">
        <f t="shared" si="13"/>
        <v>0</v>
      </c>
      <c r="K33" s="23">
        <f t="shared" si="13"/>
        <v>2700000</v>
      </c>
      <c r="L33" s="23">
        <f t="shared" si="13"/>
        <v>600000</v>
      </c>
      <c r="M33" s="14">
        <f t="shared" si="13"/>
        <v>0</v>
      </c>
      <c r="N33" s="14">
        <f t="shared" si="13"/>
        <v>600000</v>
      </c>
      <c r="O33" s="5"/>
      <c r="P33" s="5"/>
      <c r="Q33" s="5"/>
      <c r="R33" s="3"/>
      <c r="S33" s="3"/>
    </row>
    <row r="34" spans="1:19" ht="32.25" customHeight="1" x14ac:dyDescent="0.2">
      <c r="A34" s="25" t="s">
        <v>146</v>
      </c>
      <c r="B34" s="26" t="s">
        <v>103</v>
      </c>
      <c r="C34" s="26" t="s">
        <v>28</v>
      </c>
      <c r="D34" s="26" t="s">
        <v>63</v>
      </c>
      <c r="E34" s="26" t="s">
        <v>24</v>
      </c>
      <c r="F34" s="23">
        <v>0</v>
      </c>
      <c r="G34" s="23">
        <v>2353000</v>
      </c>
      <c r="H34" s="23">
        <v>2100000</v>
      </c>
      <c r="I34" s="23">
        <v>2700000</v>
      </c>
      <c r="J34" s="23"/>
      <c r="K34" s="23">
        <f t="shared" si="9"/>
        <v>2700000</v>
      </c>
      <c r="L34" s="23">
        <v>600000</v>
      </c>
      <c r="M34" s="15"/>
      <c r="N34" s="14">
        <f t="shared" si="5"/>
        <v>600000</v>
      </c>
      <c r="O34" s="5"/>
      <c r="P34" s="5"/>
      <c r="Q34" s="5"/>
      <c r="R34" s="3"/>
      <c r="S34" s="3"/>
    </row>
    <row r="35" spans="1:19" ht="25.5" x14ac:dyDescent="0.2">
      <c r="A35" s="25" t="s">
        <v>87</v>
      </c>
      <c r="B35" s="26" t="s">
        <v>103</v>
      </c>
      <c r="C35" s="26" t="s">
        <v>28</v>
      </c>
      <c r="D35" s="26" t="s">
        <v>64</v>
      </c>
      <c r="E35" s="26" t="s">
        <v>4</v>
      </c>
      <c r="F35" s="23">
        <f t="shared" ref="F35:L35" si="14">F36+F37</f>
        <v>530000</v>
      </c>
      <c r="G35" s="23">
        <f t="shared" si="14"/>
        <v>10418775.33</v>
      </c>
      <c r="H35" s="23"/>
      <c r="I35" s="23">
        <f t="shared" si="14"/>
        <v>225000</v>
      </c>
      <c r="J35" s="23">
        <f t="shared" si="14"/>
        <v>0</v>
      </c>
      <c r="K35" s="23">
        <f t="shared" si="14"/>
        <v>225000</v>
      </c>
      <c r="L35" s="23">
        <f t="shared" si="14"/>
        <v>225000</v>
      </c>
      <c r="M35" s="14" t="e">
        <f>M36+M37+#REF!</f>
        <v>#REF!</v>
      </c>
      <c r="N35" s="14" t="e">
        <f>N36+N37+#REF!</f>
        <v>#REF!</v>
      </c>
      <c r="O35" s="5"/>
      <c r="P35" s="5"/>
      <c r="Q35" s="5"/>
      <c r="R35" s="3"/>
      <c r="S35" s="3"/>
    </row>
    <row r="36" spans="1:19" ht="31.5" customHeight="1" x14ac:dyDescent="0.2">
      <c r="A36" s="25" t="s">
        <v>146</v>
      </c>
      <c r="B36" s="26" t="s">
        <v>103</v>
      </c>
      <c r="C36" s="26" t="s">
        <v>28</v>
      </c>
      <c r="D36" s="26" t="s">
        <v>64</v>
      </c>
      <c r="E36" s="26" t="s">
        <v>24</v>
      </c>
      <c r="F36" s="23">
        <v>-20639.8</v>
      </c>
      <c r="G36" s="23">
        <v>1188856.83</v>
      </c>
      <c r="H36" s="23"/>
      <c r="I36" s="23">
        <v>65000</v>
      </c>
      <c r="J36" s="23"/>
      <c r="K36" s="23">
        <f t="shared" si="9"/>
        <v>65000</v>
      </c>
      <c r="L36" s="23">
        <v>65000</v>
      </c>
      <c r="M36" s="15"/>
      <c r="N36" s="14">
        <f t="shared" si="5"/>
        <v>65000</v>
      </c>
      <c r="O36" s="5"/>
      <c r="P36" s="5"/>
      <c r="Q36" s="5"/>
      <c r="R36" s="3"/>
      <c r="S36" s="3"/>
    </row>
    <row r="37" spans="1:19" ht="12.75" x14ac:dyDescent="0.2">
      <c r="A37" s="25" t="s">
        <v>23</v>
      </c>
      <c r="B37" s="26" t="s">
        <v>103</v>
      </c>
      <c r="C37" s="26" t="s">
        <v>28</v>
      </c>
      <c r="D37" s="26" t="s">
        <v>64</v>
      </c>
      <c r="E37" s="26" t="s">
        <v>22</v>
      </c>
      <c r="F37" s="23">
        <v>550639.80000000005</v>
      </c>
      <c r="G37" s="23">
        <v>9229918.5</v>
      </c>
      <c r="H37" s="23"/>
      <c r="I37" s="23">
        <v>160000</v>
      </c>
      <c r="J37" s="23"/>
      <c r="K37" s="23">
        <f t="shared" si="9"/>
        <v>160000</v>
      </c>
      <c r="L37" s="23">
        <v>160000</v>
      </c>
      <c r="M37" s="15"/>
      <c r="N37" s="14">
        <f t="shared" si="5"/>
        <v>160000</v>
      </c>
      <c r="O37" s="5"/>
      <c r="P37" s="5"/>
      <c r="Q37" s="5"/>
      <c r="R37" s="3"/>
      <c r="S37" s="3"/>
    </row>
    <row r="38" spans="1:19" ht="25.5" x14ac:dyDescent="0.2">
      <c r="A38" s="25" t="s">
        <v>114</v>
      </c>
      <c r="B38" s="26" t="s">
        <v>103</v>
      </c>
      <c r="C38" s="26" t="s">
        <v>28</v>
      </c>
      <c r="D38" s="26" t="s">
        <v>77</v>
      </c>
      <c r="E38" s="26"/>
      <c r="F38" s="23">
        <f t="shared" ref="F38:N38" si="15">F39</f>
        <v>0</v>
      </c>
      <c r="G38" s="23">
        <f t="shared" si="15"/>
        <v>23500</v>
      </c>
      <c r="H38" s="23"/>
      <c r="I38" s="23">
        <v>24000</v>
      </c>
      <c r="J38" s="23">
        <f t="shared" si="15"/>
        <v>0</v>
      </c>
      <c r="K38" s="23">
        <f t="shared" si="15"/>
        <v>24000</v>
      </c>
      <c r="L38" s="23">
        <f t="shared" si="15"/>
        <v>24000</v>
      </c>
      <c r="M38" s="14">
        <f t="shared" si="15"/>
        <v>0</v>
      </c>
      <c r="N38" s="14">
        <f t="shared" si="15"/>
        <v>24000</v>
      </c>
      <c r="O38" s="3"/>
      <c r="P38" s="3"/>
      <c r="Q38" s="3"/>
      <c r="R38" s="3"/>
      <c r="S38" s="3"/>
    </row>
    <row r="39" spans="1:19" ht="32.25" customHeight="1" x14ac:dyDescent="0.2">
      <c r="A39" s="25" t="s">
        <v>146</v>
      </c>
      <c r="B39" s="26" t="s">
        <v>103</v>
      </c>
      <c r="C39" s="26" t="s">
        <v>28</v>
      </c>
      <c r="D39" s="26" t="s">
        <v>77</v>
      </c>
      <c r="E39" s="26" t="s">
        <v>24</v>
      </c>
      <c r="F39" s="23">
        <v>0</v>
      </c>
      <c r="G39" s="23">
        <v>23500</v>
      </c>
      <c r="H39" s="23"/>
      <c r="I39" s="23">
        <v>24000</v>
      </c>
      <c r="J39" s="23"/>
      <c r="K39" s="23">
        <f t="shared" si="9"/>
        <v>24000</v>
      </c>
      <c r="L39" s="23">
        <v>24000</v>
      </c>
      <c r="M39" s="17"/>
      <c r="N39" s="14">
        <f t="shared" si="5"/>
        <v>24000</v>
      </c>
      <c r="O39" s="3"/>
      <c r="P39" s="3"/>
      <c r="Q39" s="3"/>
      <c r="R39" s="3"/>
      <c r="S39" s="3"/>
    </row>
    <row r="40" spans="1:19" ht="54" customHeight="1" x14ac:dyDescent="0.2">
      <c r="A40" s="25" t="s">
        <v>56</v>
      </c>
      <c r="B40" s="26" t="s">
        <v>103</v>
      </c>
      <c r="C40" s="26" t="s">
        <v>28</v>
      </c>
      <c r="D40" s="26" t="s">
        <v>78</v>
      </c>
      <c r="E40" s="26"/>
      <c r="F40" s="23">
        <f t="shared" ref="F40:N40" si="16">F41</f>
        <v>-39120</v>
      </c>
      <c r="G40" s="23">
        <f t="shared" si="16"/>
        <v>158380</v>
      </c>
      <c r="H40" s="23"/>
      <c r="I40" s="23">
        <f t="shared" si="16"/>
        <v>236803</v>
      </c>
      <c r="J40" s="23">
        <f t="shared" si="16"/>
        <v>0</v>
      </c>
      <c r="K40" s="23">
        <f t="shared" si="16"/>
        <v>236803</v>
      </c>
      <c r="L40" s="23">
        <f t="shared" si="16"/>
        <v>236803</v>
      </c>
      <c r="M40" s="14">
        <f t="shared" si="16"/>
        <v>0</v>
      </c>
      <c r="N40" s="14">
        <f t="shared" si="16"/>
        <v>236803</v>
      </c>
      <c r="O40" s="3"/>
      <c r="P40" s="3"/>
      <c r="Q40" s="3"/>
      <c r="R40" s="3"/>
      <c r="S40" s="3"/>
    </row>
    <row r="41" spans="1:19" ht="31.5" customHeight="1" x14ac:dyDescent="0.2">
      <c r="A41" s="25" t="s">
        <v>146</v>
      </c>
      <c r="B41" s="26" t="s">
        <v>103</v>
      </c>
      <c r="C41" s="26" t="s">
        <v>28</v>
      </c>
      <c r="D41" s="26" t="s">
        <v>78</v>
      </c>
      <c r="E41" s="26" t="s">
        <v>24</v>
      </c>
      <c r="F41" s="23">
        <v>-39120</v>
      </c>
      <c r="G41" s="23">
        <v>158380</v>
      </c>
      <c r="H41" s="23"/>
      <c r="I41" s="23">
        <v>236803</v>
      </c>
      <c r="J41" s="23"/>
      <c r="K41" s="23">
        <f>I41+J41</f>
        <v>236803</v>
      </c>
      <c r="L41" s="23">
        <v>236803</v>
      </c>
      <c r="M41" s="15"/>
      <c r="N41" s="14">
        <f>L41+M41</f>
        <v>236803</v>
      </c>
      <c r="O41" s="3"/>
      <c r="P41" s="3"/>
      <c r="Q41" s="3"/>
      <c r="R41" s="3"/>
      <c r="S41" s="3"/>
    </row>
    <row r="42" spans="1:19" ht="31.5" customHeight="1" x14ac:dyDescent="0.2">
      <c r="A42" s="25" t="s">
        <v>172</v>
      </c>
      <c r="B42" s="26" t="s">
        <v>103</v>
      </c>
      <c r="C42" s="26" t="s">
        <v>28</v>
      </c>
      <c r="D42" s="26" t="s">
        <v>171</v>
      </c>
      <c r="E42" s="26"/>
      <c r="F42" s="23">
        <f>SUM(F43)</f>
        <v>0</v>
      </c>
      <c r="G42" s="23">
        <f>SUM(G43)</f>
        <v>526935.38</v>
      </c>
      <c r="H42" s="23"/>
      <c r="I42" s="23"/>
      <c r="J42" s="23"/>
      <c r="K42" s="23"/>
      <c r="L42" s="23"/>
      <c r="M42" s="15"/>
      <c r="N42" s="14"/>
      <c r="O42" s="3"/>
      <c r="P42" s="3"/>
      <c r="Q42" s="3"/>
      <c r="R42" s="3"/>
      <c r="S42" s="3"/>
    </row>
    <row r="43" spans="1:19" ht="31.5" customHeight="1" x14ac:dyDescent="0.2">
      <c r="A43" s="25" t="s">
        <v>172</v>
      </c>
      <c r="B43" s="26" t="s">
        <v>103</v>
      </c>
      <c r="C43" s="26" t="s">
        <v>28</v>
      </c>
      <c r="D43" s="26" t="s">
        <v>171</v>
      </c>
      <c r="E43" s="26" t="s">
        <v>24</v>
      </c>
      <c r="F43" s="23">
        <v>0</v>
      </c>
      <c r="G43" s="23">
        <v>526935.38</v>
      </c>
      <c r="H43" s="23"/>
      <c r="I43" s="23"/>
      <c r="J43" s="23"/>
      <c r="K43" s="23"/>
      <c r="L43" s="23"/>
      <c r="M43" s="15"/>
      <c r="N43" s="14"/>
      <c r="O43" s="3"/>
      <c r="P43" s="3"/>
      <c r="Q43" s="3"/>
      <c r="R43" s="3"/>
      <c r="S43" s="3"/>
    </row>
    <row r="44" spans="1:19" ht="25.5" x14ac:dyDescent="0.2">
      <c r="A44" s="25" t="s">
        <v>54</v>
      </c>
      <c r="B44" s="26" t="s">
        <v>103</v>
      </c>
      <c r="C44" s="26" t="s">
        <v>28</v>
      </c>
      <c r="D44" s="26" t="s">
        <v>65</v>
      </c>
      <c r="E44" s="26"/>
      <c r="F44" s="23">
        <f t="shared" ref="F44:N44" si="17">F45+F46</f>
        <v>0</v>
      </c>
      <c r="G44" s="23">
        <f t="shared" si="17"/>
        <v>83500</v>
      </c>
      <c r="H44" s="23"/>
      <c r="I44" s="23">
        <f t="shared" si="17"/>
        <v>75300</v>
      </c>
      <c r="J44" s="23">
        <f t="shared" si="17"/>
        <v>0</v>
      </c>
      <c r="K44" s="23">
        <f t="shared" si="17"/>
        <v>75300</v>
      </c>
      <c r="L44" s="23">
        <f t="shared" si="17"/>
        <v>75300</v>
      </c>
      <c r="M44" s="14">
        <f t="shared" si="17"/>
        <v>0</v>
      </c>
      <c r="N44" s="14">
        <f t="shared" si="17"/>
        <v>75300</v>
      </c>
      <c r="O44" s="5"/>
      <c r="P44" s="5"/>
      <c r="Q44" s="5"/>
      <c r="R44" s="3"/>
      <c r="S44" s="3"/>
    </row>
    <row r="45" spans="1:19" ht="70.5" customHeight="1" x14ac:dyDescent="0.2">
      <c r="A45" s="25" t="s">
        <v>53</v>
      </c>
      <c r="B45" s="26" t="s">
        <v>103</v>
      </c>
      <c r="C45" s="26" t="s">
        <v>28</v>
      </c>
      <c r="D45" s="26" t="s">
        <v>65</v>
      </c>
      <c r="E45" s="26" t="s">
        <v>47</v>
      </c>
      <c r="F45" s="23">
        <v>23500</v>
      </c>
      <c r="G45" s="23">
        <v>83500</v>
      </c>
      <c r="H45" s="23"/>
      <c r="I45" s="23">
        <v>51800</v>
      </c>
      <c r="J45" s="23"/>
      <c r="K45" s="23">
        <f t="shared" si="9"/>
        <v>51800</v>
      </c>
      <c r="L45" s="23">
        <v>51800</v>
      </c>
      <c r="M45" s="15"/>
      <c r="N45" s="14">
        <f t="shared" si="5"/>
        <v>51800</v>
      </c>
      <c r="O45" s="5"/>
      <c r="P45" s="5"/>
      <c r="Q45" s="5"/>
      <c r="R45" s="3"/>
      <c r="S45" s="3"/>
    </row>
    <row r="46" spans="1:19" ht="29.25" customHeight="1" x14ac:dyDescent="0.2">
      <c r="A46" s="25" t="s">
        <v>146</v>
      </c>
      <c r="B46" s="26" t="s">
        <v>103</v>
      </c>
      <c r="C46" s="26" t="s">
        <v>28</v>
      </c>
      <c r="D46" s="26" t="s">
        <v>65</v>
      </c>
      <c r="E46" s="26" t="s">
        <v>24</v>
      </c>
      <c r="F46" s="23">
        <v>-23500</v>
      </c>
      <c r="G46" s="23">
        <v>0</v>
      </c>
      <c r="H46" s="23"/>
      <c r="I46" s="23">
        <v>23500</v>
      </c>
      <c r="J46" s="23"/>
      <c r="K46" s="23">
        <f t="shared" si="9"/>
        <v>23500</v>
      </c>
      <c r="L46" s="23">
        <v>23500</v>
      </c>
      <c r="M46" s="15"/>
      <c r="N46" s="14">
        <f t="shared" si="5"/>
        <v>23500</v>
      </c>
      <c r="O46" s="5"/>
      <c r="P46" s="5"/>
      <c r="Q46" s="5"/>
      <c r="R46" s="3"/>
      <c r="S46" s="3"/>
    </row>
    <row r="47" spans="1:19" ht="73.5" customHeight="1" x14ac:dyDescent="0.2">
      <c r="A47" s="32" t="s">
        <v>173</v>
      </c>
      <c r="B47" s="26" t="s">
        <v>103</v>
      </c>
      <c r="C47" s="26" t="s">
        <v>28</v>
      </c>
      <c r="D47" s="33" t="s">
        <v>174</v>
      </c>
      <c r="E47" s="26" t="s">
        <v>24</v>
      </c>
      <c r="F47" s="23">
        <v>0</v>
      </c>
      <c r="G47" s="23">
        <v>10000000</v>
      </c>
      <c r="H47" s="23"/>
      <c r="I47" s="23"/>
      <c r="J47" s="23"/>
      <c r="K47" s="23"/>
      <c r="L47" s="23"/>
      <c r="M47" s="15"/>
      <c r="N47" s="14"/>
      <c r="O47" s="5"/>
      <c r="P47" s="5"/>
      <c r="Q47" s="5"/>
      <c r="R47" s="3"/>
      <c r="S47" s="3"/>
    </row>
    <row r="48" spans="1:19" s="2" customFormat="1" ht="25.5" x14ac:dyDescent="0.2">
      <c r="A48" s="40" t="s">
        <v>8</v>
      </c>
      <c r="B48" s="41" t="s">
        <v>103</v>
      </c>
      <c r="C48" s="41" t="s">
        <v>29</v>
      </c>
      <c r="D48" s="41"/>
      <c r="E48" s="41"/>
      <c r="F48" s="48">
        <f t="shared" ref="F48:L48" si="18">F49+F53+F59</f>
        <v>-146516.26999999999</v>
      </c>
      <c r="G48" s="42">
        <f t="shared" si="18"/>
        <v>1332798.1600000001</v>
      </c>
      <c r="H48" s="42"/>
      <c r="I48" s="42">
        <f t="shared" si="18"/>
        <v>1050000</v>
      </c>
      <c r="J48" s="42">
        <f t="shared" si="18"/>
        <v>0</v>
      </c>
      <c r="K48" s="42">
        <f t="shared" si="18"/>
        <v>1050000</v>
      </c>
      <c r="L48" s="42">
        <f t="shared" si="18"/>
        <v>1050000</v>
      </c>
      <c r="M48" s="47">
        <f t="shared" ref="M48:N48" si="19">M49+M53+M59</f>
        <v>0</v>
      </c>
      <c r="N48" s="47">
        <f t="shared" si="19"/>
        <v>1050000</v>
      </c>
      <c r="O48" s="4"/>
      <c r="P48" s="4"/>
      <c r="Q48" s="4"/>
      <c r="R48" s="6"/>
      <c r="S48" s="6"/>
    </row>
    <row r="49" spans="1:19" ht="12.75" x14ac:dyDescent="0.2">
      <c r="A49" s="25" t="s">
        <v>104</v>
      </c>
      <c r="B49" s="26" t="s">
        <v>103</v>
      </c>
      <c r="C49" s="26" t="s">
        <v>30</v>
      </c>
      <c r="D49" s="26"/>
      <c r="E49" s="26"/>
      <c r="F49" s="23">
        <f t="shared" ref="F49:N51" si="20">F50</f>
        <v>0</v>
      </c>
      <c r="G49" s="23">
        <f t="shared" si="20"/>
        <v>20000</v>
      </c>
      <c r="H49" s="23"/>
      <c r="I49" s="23">
        <f t="shared" si="20"/>
        <v>20000</v>
      </c>
      <c r="J49" s="23">
        <f t="shared" si="20"/>
        <v>0</v>
      </c>
      <c r="K49" s="23">
        <f t="shared" si="20"/>
        <v>20000</v>
      </c>
      <c r="L49" s="23">
        <f t="shared" si="20"/>
        <v>20000</v>
      </c>
      <c r="M49" s="14">
        <f t="shared" si="20"/>
        <v>0</v>
      </c>
      <c r="N49" s="14">
        <f t="shared" si="20"/>
        <v>20000</v>
      </c>
      <c r="O49" s="5"/>
      <c r="P49" s="5"/>
      <c r="Q49" s="5"/>
      <c r="R49" s="3"/>
      <c r="S49" s="3"/>
    </row>
    <row r="50" spans="1:19" ht="25.5" x14ac:dyDescent="0.2">
      <c r="A50" s="25" t="s">
        <v>161</v>
      </c>
      <c r="B50" s="26" t="s">
        <v>103</v>
      </c>
      <c r="C50" s="26" t="s">
        <v>30</v>
      </c>
      <c r="D50" s="26" t="s">
        <v>60</v>
      </c>
      <c r="E50" s="26"/>
      <c r="F50" s="23">
        <f t="shared" si="20"/>
        <v>0</v>
      </c>
      <c r="G50" s="23">
        <f t="shared" si="20"/>
        <v>20000</v>
      </c>
      <c r="H50" s="23"/>
      <c r="I50" s="23">
        <f t="shared" si="20"/>
        <v>20000</v>
      </c>
      <c r="J50" s="23">
        <f t="shared" si="20"/>
        <v>0</v>
      </c>
      <c r="K50" s="23">
        <f t="shared" si="20"/>
        <v>20000</v>
      </c>
      <c r="L50" s="23">
        <f t="shared" si="20"/>
        <v>20000</v>
      </c>
      <c r="M50" s="14">
        <f t="shared" si="20"/>
        <v>0</v>
      </c>
      <c r="N50" s="14">
        <f t="shared" si="20"/>
        <v>20000</v>
      </c>
      <c r="O50" s="5"/>
      <c r="P50" s="5"/>
      <c r="Q50" s="5"/>
      <c r="R50" s="3"/>
      <c r="S50" s="3"/>
    </row>
    <row r="51" spans="1:19" ht="12.75" x14ac:dyDescent="0.2">
      <c r="A51" s="25" t="s">
        <v>9</v>
      </c>
      <c r="B51" s="26" t="s">
        <v>103</v>
      </c>
      <c r="C51" s="26" t="s">
        <v>30</v>
      </c>
      <c r="D51" s="26" t="s">
        <v>67</v>
      </c>
      <c r="E51" s="26"/>
      <c r="F51" s="23">
        <f t="shared" si="20"/>
        <v>0</v>
      </c>
      <c r="G51" s="23">
        <f t="shared" si="20"/>
        <v>20000</v>
      </c>
      <c r="H51" s="23"/>
      <c r="I51" s="23">
        <f t="shared" si="20"/>
        <v>20000</v>
      </c>
      <c r="J51" s="23">
        <f t="shared" si="20"/>
        <v>0</v>
      </c>
      <c r="K51" s="23">
        <f t="shared" si="20"/>
        <v>20000</v>
      </c>
      <c r="L51" s="23">
        <f t="shared" si="20"/>
        <v>20000</v>
      </c>
      <c r="M51" s="14">
        <f t="shared" si="20"/>
        <v>0</v>
      </c>
      <c r="N51" s="14">
        <f t="shared" si="20"/>
        <v>20000</v>
      </c>
      <c r="O51" s="5"/>
      <c r="P51" s="5"/>
      <c r="Q51" s="5"/>
      <c r="R51" s="3"/>
      <c r="S51" s="3"/>
    </row>
    <row r="52" spans="1:19" ht="29.25" customHeight="1" x14ac:dyDescent="0.2">
      <c r="A52" s="25" t="s">
        <v>146</v>
      </c>
      <c r="B52" s="26" t="s">
        <v>103</v>
      </c>
      <c r="C52" s="26" t="s">
        <v>30</v>
      </c>
      <c r="D52" s="26" t="s">
        <v>67</v>
      </c>
      <c r="E52" s="26" t="s">
        <v>24</v>
      </c>
      <c r="F52" s="23">
        <v>0</v>
      </c>
      <c r="G52" s="23">
        <v>20000</v>
      </c>
      <c r="H52" s="23"/>
      <c r="I52" s="23">
        <v>20000</v>
      </c>
      <c r="J52" s="23"/>
      <c r="K52" s="23">
        <f t="shared" si="9"/>
        <v>20000</v>
      </c>
      <c r="L52" s="23">
        <v>20000</v>
      </c>
      <c r="M52" s="15"/>
      <c r="N52" s="14">
        <f t="shared" si="5"/>
        <v>20000</v>
      </c>
      <c r="O52" s="5"/>
      <c r="P52" s="5"/>
      <c r="Q52" s="5"/>
      <c r="R52" s="3"/>
      <c r="S52" s="3"/>
    </row>
    <row r="53" spans="1:19" ht="38.25" x14ac:dyDescent="0.2">
      <c r="A53" s="25" t="s">
        <v>133</v>
      </c>
      <c r="B53" s="26" t="s">
        <v>103</v>
      </c>
      <c r="C53" s="26" t="s">
        <v>31</v>
      </c>
      <c r="D53" s="26"/>
      <c r="E53" s="26"/>
      <c r="F53" s="23">
        <f t="shared" ref="F53:L53" si="21">F54</f>
        <v>-140035</v>
      </c>
      <c r="G53" s="23">
        <f t="shared" si="21"/>
        <v>1312798.1600000001</v>
      </c>
      <c r="H53" s="23"/>
      <c r="I53" s="23">
        <f t="shared" si="21"/>
        <v>870000</v>
      </c>
      <c r="J53" s="23">
        <f t="shared" si="21"/>
        <v>0</v>
      </c>
      <c r="K53" s="23">
        <f t="shared" si="21"/>
        <v>870000</v>
      </c>
      <c r="L53" s="23">
        <f t="shared" si="21"/>
        <v>870000</v>
      </c>
      <c r="M53" s="14">
        <f t="shared" ref="M53:N53" si="22">M54</f>
        <v>0</v>
      </c>
      <c r="N53" s="14">
        <f t="shared" si="22"/>
        <v>870000</v>
      </c>
      <c r="O53" s="5"/>
      <c r="P53" s="5"/>
      <c r="Q53" s="5"/>
      <c r="R53" s="3"/>
      <c r="S53" s="3"/>
    </row>
    <row r="54" spans="1:19" ht="25.5" x14ac:dyDescent="0.2">
      <c r="A54" s="25" t="s">
        <v>161</v>
      </c>
      <c r="B54" s="26" t="s">
        <v>103</v>
      </c>
      <c r="C54" s="26" t="s">
        <v>31</v>
      </c>
      <c r="D54" s="26" t="s">
        <v>60</v>
      </c>
      <c r="E54" s="26"/>
      <c r="F54" s="23">
        <f t="shared" ref="F54:I54" si="23">F55+F57</f>
        <v>-140035</v>
      </c>
      <c r="G54" s="23">
        <f t="shared" si="23"/>
        <v>1312798.1600000001</v>
      </c>
      <c r="H54" s="23"/>
      <c r="I54" s="23">
        <f t="shared" si="23"/>
        <v>870000</v>
      </c>
      <c r="J54" s="23">
        <f t="shared" ref="J54" si="24">J55+J57</f>
        <v>0</v>
      </c>
      <c r="K54" s="23">
        <f t="shared" ref="K54" si="25">K55+K57</f>
        <v>870000</v>
      </c>
      <c r="L54" s="23">
        <f t="shared" ref="L54" si="26">L55+L57</f>
        <v>870000</v>
      </c>
      <c r="M54" s="14">
        <f t="shared" ref="M54:N54" si="27">M55+M57</f>
        <v>0</v>
      </c>
      <c r="N54" s="14">
        <f t="shared" si="27"/>
        <v>870000</v>
      </c>
      <c r="O54" s="5"/>
      <c r="P54" s="5"/>
      <c r="Q54" s="5"/>
      <c r="R54" s="3"/>
      <c r="S54" s="3"/>
    </row>
    <row r="55" spans="1:19" ht="38.25" x14ac:dyDescent="0.2">
      <c r="A55" s="25" t="s">
        <v>88</v>
      </c>
      <c r="B55" s="26" t="s">
        <v>103</v>
      </c>
      <c r="C55" s="26" t="s">
        <v>31</v>
      </c>
      <c r="D55" s="26" t="s">
        <v>66</v>
      </c>
      <c r="E55" s="26"/>
      <c r="F55" s="23">
        <f t="shared" ref="F55:L55" si="28">F56</f>
        <v>-140035</v>
      </c>
      <c r="G55" s="23">
        <f t="shared" si="28"/>
        <v>622359.6</v>
      </c>
      <c r="H55" s="23"/>
      <c r="I55" s="23">
        <f t="shared" si="28"/>
        <v>370000</v>
      </c>
      <c r="J55" s="23">
        <f t="shared" si="28"/>
        <v>0</v>
      </c>
      <c r="K55" s="23">
        <f t="shared" si="28"/>
        <v>370000</v>
      </c>
      <c r="L55" s="23">
        <f t="shared" si="28"/>
        <v>370000</v>
      </c>
      <c r="M55" s="14">
        <f t="shared" ref="M55:N55" si="29">M56</f>
        <v>0</v>
      </c>
      <c r="N55" s="14">
        <f t="shared" si="29"/>
        <v>370000</v>
      </c>
      <c r="O55" s="5"/>
      <c r="P55" s="5"/>
      <c r="Q55" s="5"/>
      <c r="R55" s="3"/>
      <c r="S55" s="3"/>
    </row>
    <row r="56" spans="1:19" ht="31.5" customHeight="1" x14ac:dyDescent="0.2">
      <c r="A56" s="25" t="s">
        <v>146</v>
      </c>
      <c r="B56" s="26" t="s">
        <v>103</v>
      </c>
      <c r="C56" s="26" t="s">
        <v>31</v>
      </c>
      <c r="D56" s="26" t="s">
        <v>66</v>
      </c>
      <c r="E56" s="26" t="s">
        <v>24</v>
      </c>
      <c r="F56" s="23">
        <v>-140035</v>
      </c>
      <c r="G56" s="23">
        <v>622359.6</v>
      </c>
      <c r="H56" s="23"/>
      <c r="I56" s="23">
        <v>370000</v>
      </c>
      <c r="J56" s="23"/>
      <c r="K56" s="23">
        <f t="shared" si="9"/>
        <v>370000</v>
      </c>
      <c r="L56" s="23">
        <v>370000</v>
      </c>
      <c r="M56" s="15"/>
      <c r="N56" s="14">
        <f t="shared" si="5"/>
        <v>370000</v>
      </c>
      <c r="O56" s="4"/>
      <c r="P56" s="4"/>
      <c r="Q56" s="4"/>
      <c r="R56" s="3"/>
      <c r="S56" s="3"/>
    </row>
    <row r="57" spans="1:19" ht="25.5" x14ac:dyDescent="0.2">
      <c r="A57" s="25" t="s">
        <v>115</v>
      </c>
      <c r="B57" s="26" t="s">
        <v>103</v>
      </c>
      <c r="C57" s="26" t="s">
        <v>31</v>
      </c>
      <c r="D57" s="26" t="s">
        <v>68</v>
      </c>
      <c r="E57" s="26"/>
      <c r="F57" s="23">
        <f t="shared" ref="F57:N57" si="30">F58</f>
        <v>0</v>
      </c>
      <c r="G57" s="23">
        <f t="shared" si="30"/>
        <v>690438.56</v>
      </c>
      <c r="H57" s="23"/>
      <c r="I57" s="23">
        <f t="shared" si="30"/>
        <v>500000</v>
      </c>
      <c r="J57" s="23">
        <f t="shared" si="30"/>
        <v>0</v>
      </c>
      <c r="K57" s="23">
        <f t="shared" si="30"/>
        <v>500000</v>
      </c>
      <c r="L57" s="23">
        <f t="shared" si="30"/>
        <v>500000</v>
      </c>
      <c r="M57" s="14">
        <f t="shared" si="30"/>
        <v>0</v>
      </c>
      <c r="N57" s="14">
        <f t="shared" si="30"/>
        <v>500000</v>
      </c>
      <c r="O57" s="4"/>
      <c r="P57" s="4"/>
      <c r="Q57" s="4"/>
      <c r="R57" s="3"/>
      <c r="S57" s="3"/>
    </row>
    <row r="58" spans="1:19" ht="31.5" customHeight="1" x14ac:dyDescent="0.2">
      <c r="A58" s="25" t="s">
        <v>146</v>
      </c>
      <c r="B58" s="26" t="s">
        <v>103</v>
      </c>
      <c r="C58" s="26" t="s">
        <v>31</v>
      </c>
      <c r="D58" s="26" t="s">
        <v>68</v>
      </c>
      <c r="E58" s="26" t="s">
        <v>24</v>
      </c>
      <c r="F58" s="23">
        <v>0</v>
      </c>
      <c r="G58" s="23">
        <v>690438.56</v>
      </c>
      <c r="H58" s="23"/>
      <c r="I58" s="23">
        <v>500000</v>
      </c>
      <c r="J58" s="23"/>
      <c r="K58" s="23">
        <f t="shared" si="9"/>
        <v>500000</v>
      </c>
      <c r="L58" s="23">
        <v>500000</v>
      </c>
      <c r="M58" s="15"/>
      <c r="N58" s="14">
        <f t="shared" si="5"/>
        <v>500000</v>
      </c>
      <c r="O58" s="5"/>
      <c r="P58" s="5"/>
      <c r="Q58" s="5"/>
      <c r="R58" s="3"/>
      <c r="S58" s="3"/>
    </row>
    <row r="59" spans="1:19" ht="25.5" x14ac:dyDescent="0.2">
      <c r="A59" s="25" t="s">
        <v>116</v>
      </c>
      <c r="B59" s="26" t="s">
        <v>103</v>
      </c>
      <c r="C59" s="26" t="s">
        <v>100</v>
      </c>
      <c r="D59" s="26"/>
      <c r="E59" s="26"/>
      <c r="F59" s="23">
        <f t="shared" ref="F59:N59" si="31">F61</f>
        <v>-6481.27</v>
      </c>
      <c r="G59" s="23">
        <f t="shared" si="31"/>
        <v>0</v>
      </c>
      <c r="H59" s="23"/>
      <c r="I59" s="23">
        <f t="shared" si="31"/>
        <v>160000</v>
      </c>
      <c r="J59" s="23">
        <f t="shared" si="31"/>
        <v>0</v>
      </c>
      <c r="K59" s="23">
        <f t="shared" si="31"/>
        <v>160000</v>
      </c>
      <c r="L59" s="23">
        <f t="shared" si="31"/>
        <v>160000</v>
      </c>
      <c r="M59" s="14">
        <f t="shared" si="31"/>
        <v>0</v>
      </c>
      <c r="N59" s="14">
        <f t="shared" si="31"/>
        <v>160000</v>
      </c>
      <c r="O59" s="5"/>
      <c r="P59" s="5"/>
      <c r="Q59" s="5"/>
      <c r="R59" s="3"/>
      <c r="S59" s="3"/>
    </row>
    <row r="60" spans="1:19" ht="25.5" x14ac:dyDescent="0.2">
      <c r="A60" s="25" t="s">
        <v>161</v>
      </c>
      <c r="B60" s="26" t="s">
        <v>103</v>
      </c>
      <c r="C60" s="26" t="s">
        <v>100</v>
      </c>
      <c r="D60" s="26" t="s">
        <v>60</v>
      </c>
      <c r="E60" s="26"/>
      <c r="F60" s="23">
        <f t="shared" ref="F60:N61" si="32">F61</f>
        <v>-6481.27</v>
      </c>
      <c r="G60" s="23">
        <f t="shared" si="32"/>
        <v>0</v>
      </c>
      <c r="H60" s="23"/>
      <c r="I60" s="23">
        <f t="shared" si="32"/>
        <v>160000</v>
      </c>
      <c r="J60" s="23">
        <f t="shared" si="32"/>
        <v>0</v>
      </c>
      <c r="K60" s="23">
        <f t="shared" si="32"/>
        <v>160000</v>
      </c>
      <c r="L60" s="23">
        <f t="shared" si="32"/>
        <v>160000</v>
      </c>
      <c r="M60" s="14">
        <f t="shared" si="32"/>
        <v>0</v>
      </c>
      <c r="N60" s="14">
        <f t="shared" si="32"/>
        <v>160000</v>
      </c>
      <c r="O60" s="5"/>
      <c r="P60" s="5"/>
      <c r="Q60" s="5"/>
      <c r="R60" s="3"/>
      <c r="S60" s="3"/>
    </row>
    <row r="61" spans="1:19" ht="51" x14ac:dyDescent="0.2">
      <c r="A61" s="25" t="s">
        <v>101</v>
      </c>
      <c r="B61" s="26" t="s">
        <v>103</v>
      </c>
      <c r="C61" s="26" t="s">
        <v>100</v>
      </c>
      <c r="D61" s="26" t="s">
        <v>102</v>
      </c>
      <c r="E61" s="26"/>
      <c r="F61" s="23">
        <f t="shared" si="32"/>
        <v>-6481.27</v>
      </c>
      <c r="G61" s="23">
        <f t="shared" si="32"/>
        <v>0</v>
      </c>
      <c r="H61" s="23"/>
      <c r="I61" s="23">
        <f t="shared" si="32"/>
        <v>160000</v>
      </c>
      <c r="J61" s="23">
        <f t="shared" si="32"/>
        <v>0</v>
      </c>
      <c r="K61" s="23">
        <f t="shared" si="32"/>
        <v>160000</v>
      </c>
      <c r="L61" s="23">
        <f t="shared" si="32"/>
        <v>160000</v>
      </c>
      <c r="M61" s="14">
        <f t="shared" si="32"/>
        <v>0</v>
      </c>
      <c r="N61" s="14">
        <f>N62</f>
        <v>160000</v>
      </c>
      <c r="O61" s="5"/>
      <c r="P61" s="5"/>
      <c r="Q61" s="5"/>
      <c r="R61" s="3"/>
      <c r="S61" s="3"/>
    </row>
    <row r="62" spans="1:19" ht="30.75" customHeight="1" x14ac:dyDescent="0.2">
      <c r="A62" s="25" t="s">
        <v>146</v>
      </c>
      <c r="B62" s="26" t="s">
        <v>103</v>
      </c>
      <c r="C62" s="26" t="s">
        <v>100</v>
      </c>
      <c r="D62" s="26" t="s">
        <v>102</v>
      </c>
      <c r="E62" s="26" t="s">
        <v>24</v>
      </c>
      <c r="F62" s="23">
        <v>-6481.27</v>
      </c>
      <c r="G62" s="23">
        <v>0</v>
      </c>
      <c r="H62" s="23"/>
      <c r="I62" s="23">
        <v>160000</v>
      </c>
      <c r="J62" s="23"/>
      <c r="K62" s="23">
        <f t="shared" ref="K62:K80" si="33">I62+J62</f>
        <v>160000</v>
      </c>
      <c r="L62" s="23">
        <v>160000</v>
      </c>
      <c r="M62" s="15"/>
      <c r="N62" s="14">
        <f t="shared" si="5"/>
        <v>160000</v>
      </c>
      <c r="O62" s="5"/>
      <c r="P62" s="5"/>
      <c r="Q62" s="5"/>
      <c r="R62" s="3"/>
      <c r="S62" s="3"/>
    </row>
    <row r="63" spans="1:19" s="2" customFormat="1" ht="12.75" x14ac:dyDescent="0.2">
      <c r="A63" s="40" t="s">
        <v>10</v>
      </c>
      <c r="B63" s="41" t="s">
        <v>103</v>
      </c>
      <c r="C63" s="41" t="s">
        <v>32</v>
      </c>
      <c r="D63" s="41"/>
      <c r="E63" s="41"/>
      <c r="F63" s="48">
        <f t="shared" ref="F63:L63" si="34">F64</f>
        <v>154555.57999999999</v>
      </c>
      <c r="G63" s="42">
        <f t="shared" si="34"/>
        <v>39674568.799999997</v>
      </c>
      <c r="H63" s="42">
        <f>H64</f>
        <v>122644.30000000005</v>
      </c>
      <c r="I63" s="42">
        <f t="shared" si="34"/>
        <v>5748596.2999999998</v>
      </c>
      <c r="J63" s="42">
        <f t="shared" si="34"/>
        <v>0</v>
      </c>
      <c r="K63" s="42">
        <f t="shared" si="34"/>
        <v>5748596.2999999998</v>
      </c>
      <c r="L63" s="42">
        <f t="shared" si="34"/>
        <v>6797068</v>
      </c>
      <c r="M63" s="47" t="e">
        <f t="shared" ref="G63:N64" si="35">M64</f>
        <v>#REF!</v>
      </c>
      <c r="N63" s="47" t="e">
        <f t="shared" si="35"/>
        <v>#REF!</v>
      </c>
      <c r="O63" s="4"/>
      <c r="P63" s="4"/>
      <c r="Q63" s="4"/>
      <c r="R63" s="6"/>
      <c r="S63" s="6"/>
    </row>
    <row r="64" spans="1:19" ht="12.75" x14ac:dyDescent="0.2">
      <c r="A64" s="25" t="s">
        <v>124</v>
      </c>
      <c r="B64" s="26" t="s">
        <v>103</v>
      </c>
      <c r="C64" s="26" t="s">
        <v>33</v>
      </c>
      <c r="D64" s="26"/>
      <c r="E64" s="26"/>
      <c r="F64" s="23">
        <f>F67+F69+F71</f>
        <v>154555.57999999999</v>
      </c>
      <c r="G64" s="23">
        <f t="shared" si="35"/>
        <v>39674568.799999997</v>
      </c>
      <c r="H64" s="23">
        <f>H65</f>
        <v>122644.30000000005</v>
      </c>
      <c r="I64" s="23">
        <f t="shared" si="35"/>
        <v>5748596.2999999998</v>
      </c>
      <c r="J64" s="23">
        <f t="shared" si="35"/>
        <v>0</v>
      </c>
      <c r="K64" s="23">
        <f t="shared" si="35"/>
        <v>5748596.2999999998</v>
      </c>
      <c r="L64" s="23">
        <f t="shared" si="35"/>
        <v>6797068</v>
      </c>
      <c r="M64" s="14" t="e">
        <f t="shared" si="35"/>
        <v>#REF!</v>
      </c>
      <c r="N64" s="14" t="e">
        <f t="shared" si="35"/>
        <v>#REF!</v>
      </c>
      <c r="O64" s="5"/>
      <c r="P64" s="5"/>
      <c r="Q64" s="5"/>
      <c r="R64" s="3"/>
      <c r="S64" s="3"/>
    </row>
    <row r="65" spans="1:19" ht="25.5" x14ac:dyDescent="0.2">
      <c r="A65" s="25" t="s">
        <v>161</v>
      </c>
      <c r="B65" s="26" t="s">
        <v>103</v>
      </c>
      <c r="C65" s="26" t="s">
        <v>33</v>
      </c>
      <c r="D65" s="26" t="s">
        <v>60</v>
      </c>
      <c r="E65" s="26"/>
      <c r="F65" s="23">
        <f>F66+F68+F70+F72</f>
        <v>154555.57999999999</v>
      </c>
      <c r="G65" s="23">
        <f>G66+G68+G70+G72</f>
        <v>39674568.799999997</v>
      </c>
      <c r="H65" s="23">
        <f>H66+H68</f>
        <v>122644.30000000005</v>
      </c>
      <c r="I65" s="23">
        <f>I66+I68</f>
        <v>5748596.2999999998</v>
      </c>
      <c r="J65" s="23">
        <f t="shared" ref="J65:L65" si="36">J66+J68</f>
        <v>0</v>
      </c>
      <c r="K65" s="23">
        <f t="shared" si="36"/>
        <v>5748596.2999999998</v>
      </c>
      <c r="L65" s="23">
        <f t="shared" si="36"/>
        <v>6797068</v>
      </c>
      <c r="M65" s="14" t="e">
        <f>M66+M68+#REF!</f>
        <v>#REF!</v>
      </c>
      <c r="N65" s="14" t="e">
        <f>N66+N68+#REF!</f>
        <v>#REF!</v>
      </c>
      <c r="O65" s="5"/>
      <c r="P65" s="5"/>
      <c r="Q65" s="5"/>
      <c r="R65" s="3"/>
      <c r="S65" s="3"/>
    </row>
    <row r="66" spans="1:19" ht="25.5" x14ac:dyDescent="0.2">
      <c r="A66" s="30" t="s">
        <v>117</v>
      </c>
      <c r="B66" s="26" t="s">
        <v>103</v>
      </c>
      <c r="C66" s="26" t="s">
        <v>33</v>
      </c>
      <c r="D66" s="26" t="s">
        <v>69</v>
      </c>
      <c r="E66" s="26"/>
      <c r="F66" s="23">
        <f t="shared" ref="F66:N66" si="37">F67</f>
        <v>169633</v>
      </c>
      <c r="G66" s="23">
        <f t="shared" si="37"/>
        <v>3718693.65</v>
      </c>
      <c r="H66" s="23">
        <f>H67</f>
        <v>923108.65</v>
      </c>
      <c r="I66" s="23">
        <f t="shared" si="37"/>
        <v>3549060.65</v>
      </c>
      <c r="J66" s="23">
        <f t="shared" si="37"/>
        <v>0</v>
      </c>
      <c r="K66" s="23">
        <f t="shared" si="37"/>
        <v>3549060.65</v>
      </c>
      <c r="L66" s="23">
        <f t="shared" si="37"/>
        <v>2797068</v>
      </c>
      <c r="M66" s="14">
        <f t="shared" si="37"/>
        <v>0</v>
      </c>
      <c r="N66" s="14">
        <f t="shared" si="37"/>
        <v>2797068</v>
      </c>
      <c r="O66" s="5"/>
      <c r="P66" s="5"/>
      <c r="Q66" s="5"/>
      <c r="R66" s="3"/>
      <c r="S66" s="3"/>
    </row>
    <row r="67" spans="1:19" ht="30" customHeight="1" x14ac:dyDescent="0.2">
      <c r="A67" s="25" t="s">
        <v>146</v>
      </c>
      <c r="B67" s="26" t="s">
        <v>103</v>
      </c>
      <c r="C67" s="26" t="s">
        <v>33</v>
      </c>
      <c r="D67" s="26" t="s">
        <v>69</v>
      </c>
      <c r="E67" s="26" t="s">
        <v>24</v>
      </c>
      <c r="F67" s="23">
        <v>169633</v>
      </c>
      <c r="G67" s="23">
        <v>3718693.65</v>
      </c>
      <c r="H67" s="23">
        <v>923108.65</v>
      </c>
      <c r="I67" s="23">
        <v>3549060.65</v>
      </c>
      <c r="J67" s="23"/>
      <c r="K67" s="23">
        <f t="shared" si="33"/>
        <v>3549060.65</v>
      </c>
      <c r="L67" s="23">
        <v>2797068</v>
      </c>
      <c r="M67" s="15"/>
      <c r="N67" s="14">
        <f t="shared" si="5"/>
        <v>2797068</v>
      </c>
      <c r="O67" s="5"/>
      <c r="P67" s="5"/>
      <c r="Q67" s="5"/>
      <c r="R67" s="3"/>
      <c r="S67" s="3"/>
    </row>
    <row r="68" spans="1:19" ht="25.5" x14ac:dyDescent="0.2">
      <c r="A68" s="25" t="s">
        <v>99</v>
      </c>
      <c r="B68" s="26" t="s">
        <v>103</v>
      </c>
      <c r="C68" s="26" t="s">
        <v>33</v>
      </c>
      <c r="D68" s="26" t="s">
        <v>70</v>
      </c>
      <c r="E68" s="26"/>
      <c r="F68" s="23">
        <f t="shared" ref="F68:N68" si="38">F69</f>
        <v>-15077.420000000013</v>
      </c>
      <c r="G68" s="23">
        <f t="shared" si="38"/>
        <v>15753854.939999999</v>
      </c>
      <c r="H68" s="23">
        <f>H69</f>
        <v>-800464.35</v>
      </c>
      <c r="I68" s="23">
        <f t="shared" si="38"/>
        <v>2199535.65</v>
      </c>
      <c r="J68" s="23">
        <f t="shared" si="38"/>
        <v>0</v>
      </c>
      <c r="K68" s="23">
        <f t="shared" si="38"/>
        <v>2199535.65</v>
      </c>
      <c r="L68" s="23">
        <f t="shared" si="38"/>
        <v>4000000</v>
      </c>
      <c r="M68" s="14">
        <f t="shared" si="38"/>
        <v>0</v>
      </c>
      <c r="N68" s="14">
        <f t="shared" si="38"/>
        <v>4000000</v>
      </c>
      <c r="O68" s="4"/>
      <c r="P68" s="4"/>
      <c r="Q68" s="4"/>
      <c r="R68" s="3"/>
      <c r="S68" s="3"/>
    </row>
    <row r="69" spans="1:19" ht="30.75" customHeight="1" x14ac:dyDescent="0.2">
      <c r="A69" s="25" t="s">
        <v>146</v>
      </c>
      <c r="B69" s="26" t="s">
        <v>103</v>
      </c>
      <c r="C69" s="26" t="s">
        <v>33</v>
      </c>
      <c r="D69" s="26" t="s">
        <v>70</v>
      </c>
      <c r="E69" s="26" t="s">
        <v>24</v>
      </c>
      <c r="F69" s="23">
        <f>154555.58-169633</f>
        <v>-15077.420000000013</v>
      </c>
      <c r="G69" s="23">
        <v>15753854.939999999</v>
      </c>
      <c r="H69" s="23">
        <v>-800464.35</v>
      </c>
      <c r="I69" s="23">
        <v>2199535.65</v>
      </c>
      <c r="J69" s="23"/>
      <c r="K69" s="23">
        <f t="shared" si="33"/>
        <v>2199535.65</v>
      </c>
      <c r="L69" s="23">
        <v>4000000</v>
      </c>
      <c r="M69" s="15"/>
      <c r="N69" s="14">
        <f t="shared" ref="N69:N80" si="39">L69+M69</f>
        <v>4000000</v>
      </c>
      <c r="O69" s="4"/>
      <c r="P69" s="4"/>
      <c r="Q69" s="4"/>
      <c r="R69" s="3"/>
      <c r="S69" s="3"/>
    </row>
    <row r="70" spans="1:19" ht="39" customHeight="1" x14ac:dyDescent="0.2">
      <c r="A70" s="25" t="s">
        <v>150</v>
      </c>
      <c r="B70" s="26" t="s">
        <v>103</v>
      </c>
      <c r="C70" s="26" t="s">
        <v>33</v>
      </c>
      <c r="D70" s="26" t="s">
        <v>151</v>
      </c>
      <c r="E70" s="26"/>
      <c r="F70" s="23">
        <f>F71</f>
        <v>0</v>
      </c>
      <c r="G70" s="23">
        <f>G71</f>
        <v>20202020.210000001</v>
      </c>
      <c r="H70" s="23"/>
      <c r="I70" s="23">
        <v>0</v>
      </c>
      <c r="J70" s="23"/>
      <c r="K70" s="23"/>
      <c r="L70" s="23">
        <v>0</v>
      </c>
      <c r="M70" s="15"/>
      <c r="N70" s="14"/>
      <c r="O70" s="4"/>
      <c r="P70" s="4"/>
      <c r="Q70" s="4"/>
      <c r="R70" s="3"/>
      <c r="S70" s="3"/>
    </row>
    <row r="71" spans="1:19" ht="30.75" customHeight="1" x14ac:dyDescent="0.2">
      <c r="A71" s="25" t="s">
        <v>146</v>
      </c>
      <c r="B71" s="26" t="s">
        <v>103</v>
      </c>
      <c r="C71" s="26" t="s">
        <v>33</v>
      </c>
      <c r="D71" s="26" t="s">
        <v>151</v>
      </c>
      <c r="E71" s="26" t="s">
        <v>24</v>
      </c>
      <c r="F71" s="23"/>
      <c r="G71" s="23">
        <v>20202020.210000001</v>
      </c>
      <c r="H71" s="23"/>
      <c r="I71" s="23">
        <v>0</v>
      </c>
      <c r="J71" s="23"/>
      <c r="K71" s="23"/>
      <c r="L71" s="23">
        <v>0</v>
      </c>
      <c r="M71" s="15"/>
      <c r="N71" s="14"/>
      <c r="O71" s="4"/>
      <c r="P71" s="4"/>
      <c r="Q71" s="4"/>
      <c r="R71" s="3"/>
      <c r="S71" s="3"/>
    </row>
    <row r="72" spans="1:19" ht="48.75" customHeight="1" x14ac:dyDescent="0.2">
      <c r="A72" s="25" t="s">
        <v>152</v>
      </c>
      <c r="B72" s="26" t="s">
        <v>103</v>
      </c>
      <c r="C72" s="26" t="s">
        <v>33</v>
      </c>
      <c r="D72" s="26" t="s">
        <v>153</v>
      </c>
      <c r="E72" s="26"/>
      <c r="F72" s="23">
        <v>0</v>
      </c>
      <c r="G72" s="23">
        <v>0</v>
      </c>
      <c r="H72" s="23"/>
      <c r="I72" s="23">
        <v>0</v>
      </c>
      <c r="J72" s="23"/>
      <c r="K72" s="23"/>
      <c r="L72" s="23">
        <v>0</v>
      </c>
      <c r="M72" s="15"/>
      <c r="N72" s="14"/>
      <c r="O72" s="4"/>
      <c r="P72" s="4"/>
      <c r="Q72" s="4"/>
      <c r="R72" s="3"/>
      <c r="S72" s="3"/>
    </row>
    <row r="73" spans="1:19" ht="30.75" customHeight="1" x14ac:dyDescent="0.2">
      <c r="A73" s="25" t="s">
        <v>130</v>
      </c>
      <c r="B73" s="26" t="s">
        <v>103</v>
      </c>
      <c r="C73" s="26" t="s">
        <v>33</v>
      </c>
      <c r="D73" s="26" t="s">
        <v>153</v>
      </c>
      <c r="E73" s="26" t="s">
        <v>128</v>
      </c>
      <c r="F73" s="23">
        <v>0</v>
      </c>
      <c r="G73" s="23">
        <v>0</v>
      </c>
      <c r="H73" s="23"/>
      <c r="I73" s="23">
        <v>0</v>
      </c>
      <c r="J73" s="23"/>
      <c r="K73" s="23"/>
      <c r="L73" s="23">
        <v>0</v>
      </c>
      <c r="M73" s="15"/>
      <c r="N73" s="14"/>
      <c r="O73" s="4"/>
      <c r="P73" s="4"/>
      <c r="Q73" s="4"/>
      <c r="R73" s="3"/>
      <c r="S73" s="3"/>
    </row>
    <row r="74" spans="1:19" s="2" customFormat="1" ht="12.75" x14ac:dyDescent="0.2">
      <c r="A74" s="40" t="s">
        <v>11</v>
      </c>
      <c r="B74" s="41" t="s">
        <v>103</v>
      </c>
      <c r="C74" s="41" t="s">
        <v>34</v>
      </c>
      <c r="D74" s="41"/>
      <c r="E74" s="41"/>
      <c r="F74" s="42">
        <f>F75+F87+F81</f>
        <v>-184411.54999999981</v>
      </c>
      <c r="G74" s="42">
        <f>G75+G87+G81</f>
        <v>139790180.26999998</v>
      </c>
      <c r="H74" s="42">
        <f t="shared" ref="H74:L74" si="40">H75+H87+H81</f>
        <v>-5298889.3</v>
      </c>
      <c r="I74" s="50">
        <f>I75+I87+I81</f>
        <v>80583170.700000003</v>
      </c>
      <c r="J74" s="42">
        <f t="shared" si="40"/>
        <v>0</v>
      </c>
      <c r="K74" s="42">
        <f t="shared" si="40"/>
        <v>64010000</v>
      </c>
      <c r="L74" s="42">
        <f t="shared" si="40"/>
        <v>83903652</v>
      </c>
      <c r="M74" s="47">
        <f t="shared" ref="M74:N74" si="41">M75+M87+M81</f>
        <v>0</v>
      </c>
      <c r="N74" s="47">
        <f t="shared" si="41"/>
        <v>65010000</v>
      </c>
      <c r="O74" s="4"/>
      <c r="P74" s="4"/>
      <c r="Q74" s="4"/>
      <c r="R74" s="6"/>
      <c r="S74" s="6"/>
    </row>
    <row r="75" spans="1:19" ht="12.75" x14ac:dyDescent="0.2">
      <c r="A75" s="25" t="s">
        <v>12</v>
      </c>
      <c r="B75" s="26" t="s">
        <v>103</v>
      </c>
      <c r="C75" s="26" t="s">
        <v>35</v>
      </c>
      <c r="D75" s="26"/>
      <c r="E75" s="26"/>
      <c r="F75" s="23">
        <f t="shared" ref="F75:L75" si="42">F76</f>
        <v>-380000</v>
      </c>
      <c r="G75" s="23">
        <f t="shared" si="42"/>
        <v>1462189.96</v>
      </c>
      <c r="H75" s="23"/>
      <c r="I75" s="23">
        <f t="shared" si="42"/>
        <v>1050000</v>
      </c>
      <c r="J75" s="23">
        <f t="shared" si="42"/>
        <v>0</v>
      </c>
      <c r="K75" s="23">
        <f t="shared" si="42"/>
        <v>1050000</v>
      </c>
      <c r="L75" s="23">
        <f t="shared" si="42"/>
        <v>1050000</v>
      </c>
      <c r="M75" s="14">
        <f t="shared" ref="M75:N75" si="43">M76</f>
        <v>0</v>
      </c>
      <c r="N75" s="14">
        <f t="shared" si="43"/>
        <v>1050000</v>
      </c>
      <c r="O75" s="4"/>
      <c r="P75" s="4"/>
      <c r="Q75" s="4"/>
      <c r="R75" s="3"/>
      <c r="S75" s="3"/>
    </row>
    <row r="76" spans="1:19" ht="25.5" x14ac:dyDescent="0.2">
      <c r="A76" s="25" t="s">
        <v>161</v>
      </c>
      <c r="B76" s="26" t="s">
        <v>103</v>
      </c>
      <c r="C76" s="26" t="s">
        <v>35</v>
      </c>
      <c r="D76" s="26" t="s">
        <v>60</v>
      </c>
      <c r="E76" s="26"/>
      <c r="F76" s="23">
        <f t="shared" ref="F76:G76" si="44">F77+F79</f>
        <v>-380000</v>
      </c>
      <c r="G76" s="23">
        <f t="shared" si="44"/>
        <v>1462189.96</v>
      </c>
      <c r="H76" s="23"/>
      <c r="I76" s="23">
        <f t="shared" ref="I76:N76" si="45">I77+I79</f>
        <v>1050000</v>
      </c>
      <c r="J76" s="23">
        <f t="shared" si="45"/>
        <v>0</v>
      </c>
      <c r="K76" s="23">
        <f t="shared" si="45"/>
        <v>1050000</v>
      </c>
      <c r="L76" s="23">
        <f t="shared" si="45"/>
        <v>1050000</v>
      </c>
      <c r="M76" s="14">
        <f t="shared" si="45"/>
        <v>0</v>
      </c>
      <c r="N76" s="14">
        <f t="shared" si="45"/>
        <v>1050000</v>
      </c>
      <c r="O76" s="4"/>
      <c r="P76" s="4"/>
      <c r="Q76" s="4"/>
      <c r="R76" s="3"/>
      <c r="S76" s="3"/>
    </row>
    <row r="77" spans="1:19" ht="25.5" x14ac:dyDescent="0.2">
      <c r="A77" s="25" t="s">
        <v>55</v>
      </c>
      <c r="B77" s="26" t="s">
        <v>103</v>
      </c>
      <c r="C77" s="26" t="s">
        <v>35</v>
      </c>
      <c r="D77" s="26" t="s">
        <v>71</v>
      </c>
      <c r="E77" s="26"/>
      <c r="F77" s="23">
        <f t="shared" ref="F77:G77" si="46">F78</f>
        <v>-380000</v>
      </c>
      <c r="G77" s="23">
        <f t="shared" si="46"/>
        <v>975942.16</v>
      </c>
      <c r="H77" s="23"/>
      <c r="I77" s="23">
        <f t="shared" ref="I77:N77" si="47">I78</f>
        <v>500000</v>
      </c>
      <c r="J77" s="23">
        <f t="shared" si="47"/>
        <v>0</v>
      </c>
      <c r="K77" s="23">
        <f t="shared" si="47"/>
        <v>500000</v>
      </c>
      <c r="L77" s="23">
        <f t="shared" si="47"/>
        <v>500000</v>
      </c>
      <c r="M77" s="14">
        <f t="shared" si="47"/>
        <v>0</v>
      </c>
      <c r="N77" s="14">
        <f t="shared" si="47"/>
        <v>500000</v>
      </c>
      <c r="O77" s="4"/>
      <c r="P77" s="4"/>
      <c r="Q77" s="4"/>
      <c r="R77" s="3"/>
      <c r="S77" s="3"/>
    </row>
    <row r="78" spans="1:19" ht="27" customHeight="1" x14ac:dyDescent="0.2">
      <c r="A78" s="25" t="s">
        <v>146</v>
      </c>
      <c r="B78" s="26" t="s">
        <v>103</v>
      </c>
      <c r="C78" s="26" t="s">
        <v>35</v>
      </c>
      <c r="D78" s="26" t="s">
        <v>71</v>
      </c>
      <c r="E78" s="26" t="s">
        <v>24</v>
      </c>
      <c r="F78" s="23">
        <v>-380000</v>
      </c>
      <c r="G78" s="23">
        <v>975942.16</v>
      </c>
      <c r="H78" s="23"/>
      <c r="I78" s="23">
        <v>500000</v>
      </c>
      <c r="J78" s="23"/>
      <c r="K78" s="23">
        <f t="shared" si="33"/>
        <v>500000</v>
      </c>
      <c r="L78" s="23">
        <v>500000</v>
      </c>
      <c r="M78" s="15"/>
      <c r="N78" s="14">
        <f t="shared" si="39"/>
        <v>500000</v>
      </c>
      <c r="O78" s="4"/>
      <c r="P78" s="4"/>
      <c r="Q78" s="4"/>
      <c r="R78" s="3"/>
      <c r="S78" s="3"/>
    </row>
    <row r="79" spans="1:19" ht="57.75" customHeight="1" x14ac:dyDescent="0.2">
      <c r="A79" s="25" t="s">
        <v>138</v>
      </c>
      <c r="B79" s="26" t="s">
        <v>103</v>
      </c>
      <c r="C79" s="26" t="s">
        <v>35</v>
      </c>
      <c r="D79" s="26" t="s">
        <v>72</v>
      </c>
      <c r="E79" s="26"/>
      <c r="F79" s="23">
        <f t="shared" ref="F79:G79" si="48">F80</f>
        <v>0</v>
      </c>
      <c r="G79" s="23">
        <f t="shared" si="48"/>
        <v>486247.8</v>
      </c>
      <c r="H79" s="23"/>
      <c r="I79" s="23">
        <f t="shared" ref="I79:N79" si="49">I80</f>
        <v>550000</v>
      </c>
      <c r="J79" s="23">
        <f t="shared" si="49"/>
        <v>0</v>
      </c>
      <c r="K79" s="23">
        <f t="shared" si="49"/>
        <v>550000</v>
      </c>
      <c r="L79" s="23">
        <f t="shared" si="49"/>
        <v>550000</v>
      </c>
      <c r="M79" s="14">
        <f t="shared" si="49"/>
        <v>0</v>
      </c>
      <c r="N79" s="14">
        <f t="shared" si="49"/>
        <v>550000</v>
      </c>
      <c r="O79" s="4"/>
      <c r="P79" s="4"/>
      <c r="Q79" s="4"/>
      <c r="R79" s="3"/>
      <c r="S79" s="3"/>
    </row>
    <row r="80" spans="1:19" ht="30.75" customHeight="1" x14ac:dyDescent="0.2">
      <c r="A80" s="25" t="s">
        <v>146</v>
      </c>
      <c r="B80" s="26" t="s">
        <v>103</v>
      </c>
      <c r="C80" s="26" t="s">
        <v>35</v>
      </c>
      <c r="D80" s="26" t="s">
        <v>72</v>
      </c>
      <c r="E80" s="26" t="s">
        <v>24</v>
      </c>
      <c r="F80" s="23">
        <v>0</v>
      </c>
      <c r="G80" s="23">
        <v>486247.8</v>
      </c>
      <c r="H80" s="23"/>
      <c r="I80" s="23">
        <v>550000</v>
      </c>
      <c r="J80" s="23"/>
      <c r="K80" s="23">
        <f t="shared" si="33"/>
        <v>550000</v>
      </c>
      <c r="L80" s="23">
        <v>550000</v>
      </c>
      <c r="M80" s="15"/>
      <c r="N80" s="14">
        <f t="shared" si="39"/>
        <v>550000</v>
      </c>
      <c r="O80" s="4"/>
      <c r="P80" s="4"/>
      <c r="Q80" s="4"/>
      <c r="R80" s="3"/>
      <c r="S80" s="3"/>
    </row>
    <row r="81" spans="1:19" ht="12.75" x14ac:dyDescent="0.2">
      <c r="A81" s="25" t="s">
        <v>132</v>
      </c>
      <c r="B81" s="26" t="s">
        <v>103</v>
      </c>
      <c r="C81" s="26" t="s">
        <v>131</v>
      </c>
      <c r="D81" s="26"/>
      <c r="E81" s="26"/>
      <c r="F81" s="23">
        <f>F82</f>
        <v>0</v>
      </c>
      <c r="G81" s="23">
        <f>G82</f>
        <v>26991054.27</v>
      </c>
      <c r="H81" s="23">
        <f>H84+H86</f>
        <v>-5298889.3</v>
      </c>
      <c r="I81" s="23">
        <f>I84+I86</f>
        <v>16573170.699999999</v>
      </c>
      <c r="J81" s="23"/>
      <c r="K81" s="23"/>
      <c r="L81" s="23">
        <f>L84+L86</f>
        <v>18893652</v>
      </c>
      <c r="M81" s="14">
        <f t="shared" ref="M81:N83" si="50">M82</f>
        <v>0</v>
      </c>
      <c r="N81" s="14">
        <f t="shared" si="50"/>
        <v>0</v>
      </c>
      <c r="O81" s="4"/>
      <c r="P81" s="4"/>
      <c r="Q81" s="4"/>
      <c r="R81" s="3"/>
      <c r="S81" s="3"/>
    </row>
    <row r="82" spans="1:19" ht="25.5" x14ac:dyDescent="0.2">
      <c r="A82" s="25" t="s">
        <v>161</v>
      </c>
      <c r="B82" s="26" t="s">
        <v>103</v>
      </c>
      <c r="C82" s="26" t="s">
        <v>131</v>
      </c>
      <c r="D82" s="26" t="s">
        <v>60</v>
      </c>
      <c r="E82" s="26"/>
      <c r="F82" s="23">
        <f>F83+F85</f>
        <v>0</v>
      </c>
      <c r="G82" s="23">
        <f>G83+G85</f>
        <v>26991054.27</v>
      </c>
      <c r="H82" s="23">
        <f>H84</f>
        <v>-5298889.3</v>
      </c>
      <c r="I82" s="36">
        <f>I84</f>
        <v>16533170.699999999</v>
      </c>
      <c r="J82" s="23"/>
      <c r="K82" s="23"/>
      <c r="L82" s="23">
        <f>L84</f>
        <v>18853652</v>
      </c>
      <c r="M82" s="14">
        <f t="shared" si="50"/>
        <v>0</v>
      </c>
      <c r="N82" s="14">
        <f t="shared" si="50"/>
        <v>0</v>
      </c>
      <c r="O82" s="4"/>
      <c r="P82" s="4"/>
      <c r="Q82" s="4"/>
      <c r="R82" s="3"/>
      <c r="S82" s="3"/>
    </row>
    <row r="83" spans="1:19" ht="81.75" customHeight="1" x14ac:dyDescent="0.2">
      <c r="A83" s="25" t="s">
        <v>144</v>
      </c>
      <c r="B83" s="26" t="s">
        <v>103</v>
      </c>
      <c r="C83" s="26" t="s">
        <v>131</v>
      </c>
      <c r="D83" s="26" t="s">
        <v>143</v>
      </c>
      <c r="E83" s="26"/>
      <c r="F83" s="23">
        <f>F84</f>
        <v>0</v>
      </c>
      <c r="G83" s="23">
        <f>G84</f>
        <v>26959085</v>
      </c>
      <c r="H83" s="23"/>
      <c r="I83" s="23">
        <v>0</v>
      </c>
      <c r="J83" s="23"/>
      <c r="K83" s="23"/>
      <c r="L83" s="23">
        <v>0</v>
      </c>
      <c r="M83" s="14">
        <f t="shared" si="50"/>
        <v>0</v>
      </c>
      <c r="N83" s="14">
        <f t="shared" si="50"/>
        <v>0</v>
      </c>
      <c r="O83" s="4"/>
      <c r="P83" s="4"/>
      <c r="Q83" s="4"/>
      <c r="R83" s="3"/>
      <c r="S83" s="3"/>
    </row>
    <row r="84" spans="1:19" ht="12.75" x14ac:dyDescent="0.2">
      <c r="A84" s="25" t="s">
        <v>130</v>
      </c>
      <c r="B84" s="26" t="s">
        <v>103</v>
      </c>
      <c r="C84" s="26" t="s">
        <v>131</v>
      </c>
      <c r="D84" s="26" t="s">
        <v>143</v>
      </c>
      <c r="E84" s="26" t="s">
        <v>128</v>
      </c>
      <c r="F84" s="23">
        <v>0</v>
      </c>
      <c r="G84" s="23">
        <v>26959085</v>
      </c>
      <c r="H84" s="23">
        <v>-5298889.3</v>
      </c>
      <c r="I84" s="23">
        <v>16533170.699999999</v>
      </c>
      <c r="J84" s="23"/>
      <c r="K84" s="23"/>
      <c r="L84" s="23">
        <v>18853652</v>
      </c>
      <c r="M84" s="15"/>
      <c r="N84" s="14"/>
      <c r="O84" s="4"/>
      <c r="P84" s="4"/>
      <c r="Q84" s="4"/>
      <c r="R84" s="3"/>
      <c r="S84" s="3"/>
    </row>
    <row r="85" spans="1:19" ht="25.5" x14ac:dyDescent="0.2">
      <c r="A85" s="25" t="s">
        <v>55</v>
      </c>
      <c r="B85" s="26" t="s">
        <v>103</v>
      </c>
      <c r="C85" s="26" t="s">
        <v>131</v>
      </c>
      <c r="D85" s="26" t="s">
        <v>154</v>
      </c>
      <c r="E85" s="26"/>
      <c r="F85" s="23">
        <f t="shared" ref="F85" si="51">F86</f>
        <v>0</v>
      </c>
      <c r="G85" s="23">
        <f>G86</f>
        <v>31969.27</v>
      </c>
      <c r="H85" s="23"/>
      <c r="I85" s="23">
        <v>0</v>
      </c>
      <c r="J85" s="23"/>
      <c r="K85" s="23"/>
      <c r="L85" s="23">
        <v>0</v>
      </c>
      <c r="M85" s="15"/>
      <c r="N85" s="14"/>
      <c r="O85" s="4"/>
      <c r="P85" s="4"/>
      <c r="Q85" s="4"/>
      <c r="R85" s="3"/>
      <c r="S85" s="3"/>
    </row>
    <row r="86" spans="1:19" ht="12.75" x14ac:dyDescent="0.2">
      <c r="A86" s="25" t="s">
        <v>156</v>
      </c>
      <c r="B86" s="26" t="s">
        <v>103</v>
      </c>
      <c r="C86" s="26" t="s">
        <v>155</v>
      </c>
      <c r="D86" s="26" t="s">
        <v>154</v>
      </c>
      <c r="E86" s="26" t="s">
        <v>24</v>
      </c>
      <c r="F86" s="23">
        <v>0</v>
      </c>
      <c r="G86" s="23">
        <v>31969.27</v>
      </c>
      <c r="H86" s="23"/>
      <c r="I86" s="23">
        <v>40000</v>
      </c>
      <c r="J86" s="23"/>
      <c r="K86" s="23"/>
      <c r="L86" s="23">
        <v>40000</v>
      </c>
      <c r="M86" s="15"/>
      <c r="N86" s="14"/>
      <c r="O86" s="4"/>
      <c r="P86" s="4"/>
      <c r="Q86" s="4"/>
      <c r="R86" s="3"/>
      <c r="S86" s="3"/>
    </row>
    <row r="87" spans="1:19" ht="12.75" x14ac:dyDescent="0.2">
      <c r="A87" s="25" t="s">
        <v>13</v>
      </c>
      <c r="B87" s="26" t="s">
        <v>103</v>
      </c>
      <c r="C87" s="26" t="s">
        <v>36</v>
      </c>
      <c r="D87" s="26"/>
      <c r="E87" s="26"/>
      <c r="F87" s="23">
        <f>F93+F95+F97+F99+F101+F103+F105+F88</f>
        <v>195588.45000000019</v>
      </c>
      <c r="G87" s="23">
        <f>G93+G95+G97+G99+G101+G103+G105+G88</f>
        <v>111336936.03999999</v>
      </c>
      <c r="H87" s="23"/>
      <c r="I87" s="23">
        <f t="shared" ref="I87:L87" si="52">I91</f>
        <v>62960000</v>
      </c>
      <c r="J87" s="23">
        <f t="shared" si="52"/>
        <v>0</v>
      </c>
      <c r="K87" s="23">
        <f t="shared" si="52"/>
        <v>62960000</v>
      </c>
      <c r="L87" s="23">
        <f t="shared" si="52"/>
        <v>63960000</v>
      </c>
      <c r="M87" s="14">
        <f t="shared" ref="M87:N87" si="53">M91</f>
        <v>0</v>
      </c>
      <c r="N87" s="14">
        <f t="shared" si="53"/>
        <v>63960000</v>
      </c>
      <c r="O87" s="5"/>
      <c r="P87" s="5"/>
      <c r="Q87" s="5"/>
      <c r="R87" s="3"/>
      <c r="S87" s="3"/>
    </row>
    <row r="88" spans="1:19" ht="51" x14ac:dyDescent="0.2">
      <c r="A88" s="34" t="s">
        <v>179</v>
      </c>
      <c r="B88" s="26" t="s">
        <v>103</v>
      </c>
      <c r="C88" s="26" t="s">
        <v>36</v>
      </c>
      <c r="D88" s="35" t="s">
        <v>175</v>
      </c>
      <c r="E88" s="26"/>
      <c r="F88" s="23">
        <f>SUM(F89:F90)</f>
        <v>-596700</v>
      </c>
      <c r="G88" s="23">
        <f>SUM(G89:G90)</f>
        <v>33333333.329999998</v>
      </c>
      <c r="H88" s="23"/>
      <c r="I88" s="23"/>
      <c r="J88" s="23"/>
      <c r="K88" s="23"/>
      <c r="L88" s="23"/>
      <c r="M88" s="14"/>
      <c r="N88" s="14"/>
      <c r="O88" s="5"/>
      <c r="P88" s="5"/>
      <c r="Q88" s="5"/>
      <c r="R88" s="3"/>
      <c r="S88" s="3"/>
    </row>
    <row r="89" spans="1:19" ht="12.75" x14ac:dyDescent="0.2">
      <c r="A89" s="25" t="s">
        <v>156</v>
      </c>
      <c r="B89" s="26" t="s">
        <v>103</v>
      </c>
      <c r="C89" s="26" t="s">
        <v>36</v>
      </c>
      <c r="D89" s="35" t="s">
        <v>175</v>
      </c>
      <c r="E89" s="26" t="s">
        <v>24</v>
      </c>
      <c r="F89" s="16">
        <v>-596700</v>
      </c>
      <c r="G89" s="23">
        <v>0</v>
      </c>
      <c r="H89" s="23"/>
      <c r="I89" s="23"/>
      <c r="J89" s="23"/>
      <c r="K89" s="23"/>
      <c r="L89" s="23"/>
      <c r="M89" s="14"/>
      <c r="N89" s="14"/>
      <c r="O89" s="5"/>
      <c r="P89" s="5"/>
      <c r="Q89" s="5"/>
      <c r="R89" s="3"/>
      <c r="S89" s="3"/>
    </row>
    <row r="90" spans="1:19" ht="30" customHeight="1" x14ac:dyDescent="0.2">
      <c r="A90" s="34" t="s">
        <v>178</v>
      </c>
      <c r="B90" s="26" t="s">
        <v>103</v>
      </c>
      <c r="C90" s="26" t="s">
        <v>36</v>
      </c>
      <c r="D90" s="35" t="s">
        <v>175</v>
      </c>
      <c r="E90" s="26" t="s">
        <v>176</v>
      </c>
      <c r="F90" s="23">
        <v>0</v>
      </c>
      <c r="G90" s="23">
        <v>33333333.329999998</v>
      </c>
      <c r="H90" s="23"/>
      <c r="I90" s="23"/>
      <c r="J90" s="23"/>
      <c r="K90" s="23"/>
      <c r="L90" s="23"/>
      <c r="M90" s="14"/>
      <c r="N90" s="14"/>
      <c r="O90" s="5"/>
      <c r="P90" s="5"/>
      <c r="Q90" s="5"/>
      <c r="R90" s="3"/>
      <c r="S90" s="3"/>
    </row>
    <row r="91" spans="1:19" ht="25.5" x14ac:dyDescent="0.2">
      <c r="A91" s="25" t="s">
        <v>161</v>
      </c>
      <c r="B91" s="26" t="s">
        <v>103</v>
      </c>
      <c r="C91" s="26" t="s">
        <v>36</v>
      </c>
      <c r="D91" s="26" t="s">
        <v>60</v>
      </c>
      <c r="E91" s="26"/>
      <c r="F91" s="16">
        <f>F92+F94+F96+F98+F100</f>
        <v>792288.45000000019</v>
      </c>
      <c r="G91" s="16">
        <f>G92+G94+G96+G98+G100+G104</f>
        <v>78003602.709999993</v>
      </c>
      <c r="H91" s="16"/>
      <c r="I91" s="23">
        <f t="shared" ref="I91" si="54">I92+I94+I96+I98</f>
        <v>62960000</v>
      </c>
      <c r="J91" s="23">
        <f t="shared" ref="J91" si="55">J92+J94+J96+J98</f>
        <v>0</v>
      </c>
      <c r="K91" s="23">
        <f t="shared" ref="K91" si="56">K92+K94+K96+K98</f>
        <v>62960000</v>
      </c>
      <c r="L91" s="23">
        <f t="shared" ref="L91" si="57">L92+L94+L96+L98</f>
        <v>63960000</v>
      </c>
      <c r="M91" s="14">
        <f t="shared" ref="M91:N91" si="58">M92+M94+M96+M98</f>
        <v>0</v>
      </c>
      <c r="N91" s="14">
        <f t="shared" si="58"/>
        <v>63960000</v>
      </c>
      <c r="O91" s="5"/>
      <c r="P91" s="5"/>
      <c r="Q91" s="5"/>
      <c r="R91" s="3"/>
      <c r="S91" s="3"/>
    </row>
    <row r="92" spans="1:19" ht="12.75" x14ac:dyDescent="0.2">
      <c r="A92" s="25" t="s">
        <v>51</v>
      </c>
      <c r="B92" s="26" t="s">
        <v>103</v>
      </c>
      <c r="C92" s="26" t="s">
        <v>36</v>
      </c>
      <c r="D92" s="26" t="s">
        <v>73</v>
      </c>
      <c r="E92" s="26"/>
      <c r="F92" s="23">
        <f t="shared" ref="F92" si="59">F93</f>
        <v>2002588.45</v>
      </c>
      <c r="G92" s="23">
        <f>SUM(G93)</f>
        <v>24886541.52</v>
      </c>
      <c r="H92" s="23"/>
      <c r="I92" s="23">
        <f t="shared" ref="I92:N92" si="60">I93</f>
        <v>21600000</v>
      </c>
      <c r="J92" s="23">
        <f t="shared" si="60"/>
        <v>0</v>
      </c>
      <c r="K92" s="23">
        <f t="shared" si="60"/>
        <v>21600000</v>
      </c>
      <c r="L92" s="23">
        <f t="shared" si="60"/>
        <v>22600000</v>
      </c>
      <c r="M92" s="14">
        <f t="shared" si="60"/>
        <v>0</v>
      </c>
      <c r="N92" s="14">
        <f t="shared" si="60"/>
        <v>22600000</v>
      </c>
      <c r="O92" s="5"/>
      <c r="P92" s="5"/>
      <c r="Q92" s="5"/>
      <c r="R92" s="3"/>
      <c r="S92" s="3"/>
    </row>
    <row r="93" spans="1:19" ht="30" customHeight="1" x14ac:dyDescent="0.2">
      <c r="A93" s="25" t="s">
        <v>146</v>
      </c>
      <c r="B93" s="26" t="s">
        <v>103</v>
      </c>
      <c r="C93" s="26" t="s">
        <v>36</v>
      </c>
      <c r="D93" s="26" t="s">
        <v>73</v>
      </c>
      <c r="E93" s="26" t="s">
        <v>24</v>
      </c>
      <c r="F93" s="23">
        <v>2002588.45</v>
      </c>
      <c r="G93" s="23">
        <v>24886541.52</v>
      </c>
      <c r="H93" s="23"/>
      <c r="I93" s="23">
        <v>21600000</v>
      </c>
      <c r="J93" s="23"/>
      <c r="K93" s="23">
        <f t="shared" ref="K93:K142" si="61">I93+J93</f>
        <v>21600000</v>
      </c>
      <c r="L93" s="23">
        <v>22600000</v>
      </c>
      <c r="M93" s="15"/>
      <c r="N93" s="14">
        <f t="shared" ref="N93:N142" si="62">L93+M93</f>
        <v>22600000</v>
      </c>
      <c r="O93" s="5"/>
      <c r="P93" s="5"/>
      <c r="Q93" s="5"/>
      <c r="R93" s="3"/>
      <c r="S93" s="3"/>
    </row>
    <row r="94" spans="1:19" ht="25.5" x14ac:dyDescent="0.2">
      <c r="A94" s="25" t="s">
        <v>48</v>
      </c>
      <c r="B94" s="26" t="s">
        <v>103</v>
      </c>
      <c r="C94" s="26" t="s">
        <v>36</v>
      </c>
      <c r="D94" s="26" t="s">
        <v>74</v>
      </c>
      <c r="E94" s="26"/>
      <c r="F94" s="23">
        <f t="shared" ref="F94:G94" si="63">F95</f>
        <v>-57000</v>
      </c>
      <c r="G94" s="23">
        <f t="shared" si="63"/>
        <v>3298400</v>
      </c>
      <c r="H94" s="23"/>
      <c r="I94" s="23">
        <f t="shared" ref="I94:N94" si="64">I95</f>
        <v>1500000</v>
      </c>
      <c r="J94" s="23">
        <f t="shared" si="64"/>
        <v>0</v>
      </c>
      <c r="K94" s="23">
        <f t="shared" si="64"/>
        <v>1500000</v>
      </c>
      <c r="L94" s="23">
        <f t="shared" si="64"/>
        <v>1500000</v>
      </c>
      <c r="M94" s="14">
        <f t="shared" si="64"/>
        <v>0</v>
      </c>
      <c r="N94" s="14">
        <f t="shared" si="64"/>
        <v>1500000</v>
      </c>
      <c r="O94" s="5"/>
      <c r="P94" s="5"/>
      <c r="Q94" s="5"/>
      <c r="R94" s="3"/>
      <c r="S94" s="3"/>
    </row>
    <row r="95" spans="1:19" ht="31.5" customHeight="1" x14ac:dyDescent="0.2">
      <c r="A95" s="25" t="s">
        <v>146</v>
      </c>
      <c r="B95" s="26" t="s">
        <v>103</v>
      </c>
      <c r="C95" s="26" t="s">
        <v>36</v>
      </c>
      <c r="D95" s="26" t="s">
        <v>74</v>
      </c>
      <c r="E95" s="26" t="s">
        <v>24</v>
      </c>
      <c r="F95" s="23">
        <v>-57000</v>
      </c>
      <c r="G95" s="23">
        <v>3298400</v>
      </c>
      <c r="H95" s="23"/>
      <c r="I95" s="23">
        <v>1500000</v>
      </c>
      <c r="J95" s="23"/>
      <c r="K95" s="23">
        <f t="shared" si="61"/>
        <v>1500000</v>
      </c>
      <c r="L95" s="23">
        <v>1500000</v>
      </c>
      <c r="M95" s="15"/>
      <c r="N95" s="14">
        <f t="shared" si="62"/>
        <v>1500000</v>
      </c>
      <c r="O95" s="4"/>
      <c r="P95" s="4"/>
      <c r="Q95" s="4"/>
      <c r="R95" s="3"/>
      <c r="S95" s="3"/>
    </row>
    <row r="96" spans="1:19" ht="12.75" x14ac:dyDescent="0.2">
      <c r="A96" s="25" t="s">
        <v>52</v>
      </c>
      <c r="B96" s="26" t="s">
        <v>103</v>
      </c>
      <c r="C96" s="26" t="s">
        <v>36</v>
      </c>
      <c r="D96" s="26" t="s">
        <v>75</v>
      </c>
      <c r="E96" s="26"/>
      <c r="F96" s="23">
        <f t="shared" ref="F96:G96" si="65">F97</f>
        <v>546700</v>
      </c>
      <c r="G96" s="23">
        <f t="shared" si="65"/>
        <v>9612717.3300000001</v>
      </c>
      <c r="H96" s="23"/>
      <c r="I96" s="23">
        <f t="shared" ref="I96:N96" si="66">I97</f>
        <v>3360000</v>
      </c>
      <c r="J96" s="23">
        <f t="shared" si="66"/>
        <v>0</v>
      </c>
      <c r="K96" s="23">
        <f t="shared" si="66"/>
        <v>3360000</v>
      </c>
      <c r="L96" s="23">
        <f t="shared" si="66"/>
        <v>3360000</v>
      </c>
      <c r="M96" s="14">
        <f t="shared" si="66"/>
        <v>0</v>
      </c>
      <c r="N96" s="14">
        <f t="shared" si="66"/>
        <v>3360000</v>
      </c>
      <c r="O96" s="5"/>
      <c r="P96" s="5"/>
      <c r="Q96" s="5"/>
      <c r="R96" s="3"/>
      <c r="S96" s="3"/>
    </row>
    <row r="97" spans="1:19" ht="30.75" customHeight="1" x14ac:dyDescent="0.2">
      <c r="A97" s="25" t="s">
        <v>146</v>
      </c>
      <c r="B97" s="26" t="s">
        <v>103</v>
      </c>
      <c r="C97" s="26" t="s">
        <v>36</v>
      </c>
      <c r="D97" s="26" t="s">
        <v>75</v>
      </c>
      <c r="E97" s="26" t="s">
        <v>24</v>
      </c>
      <c r="F97" s="23">
        <v>546700</v>
      </c>
      <c r="G97" s="23">
        <v>9612717.3300000001</v>
      </c>
      <c r="H97" s="23"/>
      <c r="I97" s="23">
        <v>3360000</v>
      </c>
      <c r="J97" s="23"/>
      <c r="K97" s="23">
        <f t="shared" si="61"/>
        <v>3360000</v>
      </c>
      <c r="L97" s="23">
        <v>3360000</v>
      </c>
      <c r="M97" s="15"/>
      <c r="N97" s="14">
        <f t="shared" si="62"/>
        <v>3360000</v>
      </c>
      <c r="O97" s="5"/>
      <c r="P97" s="5"/>
      <c r="Q97" s="5"/>
      <c r="R97" s="3"/>
      <c r="S97" s="3"/>
    </row>
    <row r="98" spans="1:19" ht="51" x14ac:dyDescent="0.2">
      <c r="A98" s="25" t="s">
        <v>140</v>
      </c>
      <c r="B98" s="26" t="s">
        <v>103</v>
      </c>
      <c r="C98" s="26" t="s">
        <v>36</v>
      </c>
      <c r="D98" s="26" t="s">
        <v>84</v>
      </c>
      <c r="E98" s="26"/>
      <c r="F98" s="23">
        <f t="shared" ref="F98" si="67">F99</f>
        <v>-1700000</v>
      </c>
      <c r="G98" s="23">
        <f>SUM(G99)</f>
        <v>36221693</v>
      </c>
      <c r="H98" s="23"/>
      <c r="I98" s="23">
        <v>36500000</v>
      </c>
      <c r="J98" s="23">
        <f t="shared" ref="J98:K98" si="68">J99</f>
        <v>0</v>
      </c>
      <c r="K98" s="23">
        <f t="shared" si="68"/>
        <v>36500000</v>
      </c>
      <c r="L98" s="23">
        <v>36500000</v>
      </c>
      <c r="M98" s="14">
        <f t="shared" ref="M98:N98" si="69">M99</f>
        <v>0</v>
      </c>
      <c r="N98" s="14">
        <f t="shared" si="69"/>
        <v>36500000</v>
      </c>
      <c r="O98" s="5"/>
      <c r="P98" s="5"/>
      <c r="Q98" s="5"/>
      <c r="R98" s="3"/>
      <c r="S98" s="3"/>
    </row>
    <row r="99" spans="1:19" ht="37.5" customHeight="1" x14ac:dyDescent="0.2">
      <c r="A99" s="29" t="s">
        <v>123</v>
      </c>
      <c r="B99" s="26" t="s">
        <v>103</v>
      </c>
      <c r="C99" s="26" t="s">
        <v>36</v>
      </c>
      <c r="D99" s="26" t="s">
        <v>84</v>
      </c>
      <c r="E99" s="26" t="s">
        <v>83</v>
      </c>
      <c r="F99" s="23">
        <v>-1700000</v>
      </c>
      <c r="G99" s="23">
        <v>36221693</v>
      </c>
      <c r="H99" s="23"/>
      <c r="I99" s="23">
        <v>36500000</v>
      </c>
      <c r="J99" s="23"/>
      <c r="K99" s="23">
        <f t="shared" si="61"/>
        <v>36500000</v>
      </c>
      <c r="L99" s="23">
        <v>36500000</v>
      </c>
      <c r="M99" s="15"/>
      <c r="N99" s="14">
        <f t="shared" si="62"/>
        <v>36500000</v>
      </c>
      <c r="O99" s="5"/>
      <c r="P99" s="5"/>
      <c r="Q99" s="5"/>
      <c r="R99" s="3"/>
      <c r="S99" s="3"/>
    </row>
    <row r="100" spans="1:19" ht="28.5" customHeight="1" x14ac:dyDescent="0.2">
      <c r="A100" s="29" t="s">
        <v>166</v>
      </c>
      <c r="B100" s="26" t="str">
        <f t="shared" ref="B100:C100" si="70">B102</f>
        <v>971</v>
      </c>
      <c r="C100" s="26" t="str">
        <f t="shared" si="70"/>
        <v>0503</v>
      </c>
      <c r="D100" s="26" t="str">
        <f>$D$101</f>
        <v>99 0 00 S1770</v>
      </c>
      <c r="E100" s="26"/>
      <c r="F100" s="23">
        <f>F101</f>
        <v>0</v>
      </c>
      <c r="G100" s="23">
        <f>SUM(G101)</f>
        <v>2996408.44</v>
      </c>
      <c r="H100" s="23"/>
      <c r="I100" s="23">
        <v>0</v>
      </c>
      <c r="J100" s="23"/>
      <c r="K100" s="23"/>
      <c r="L100" s="23">
        <v>0</v>
      </c>
      <c r="M100" s="15"/>
      <c r="N100" s="14"/>
      <c r="O100" s="5"/>
      <c r="P100" s="5"/>
      <c r="Q100" s="5"/>
      <c r="R100" s="3"/>
      <c r="S100" s="3"/>
    </row>
    <row r="101" spans="1:19" ht="27.75" customHeight="1" x14ac:dyDescent="0.2">
      <c r="A101" s="29" t="str">
        <f>$A$97</f>
        <v>Закупка товаров, работ и услуг для государственных (муниципальных) нужд</v>
      </c>
      <c r="B101" s="26" t="str">
        <f t="shared" ref="B101:C101" si="71">B102</f>
        <v>971</v>
      </c>
      <c r="C101" s="26" t="str">
        <f t="shared" si="71"/>
        <v>0503</v>
      </c>
      <c r="D101" s="26" t="s">
        <v>165</v>
      </c>
      <c r="E101" s="26" t="s">
        <v>24</v>
      </c>
      <c r="F101" s="23">
        <v>0</v>
      </c>
      <c r="G101" s="23">
        <v>2996408.44</v>
      </c>
      <c r="H101" s="23"/>
      <c r="I101" s="23">
        <v>0</v>
      </c>
      <c r="J101" s="23"/>
      <c r="K101" s="23"/>
      <c r="L101" s="23">
        <v>0</v>
      </c>
      <c r="M101" s="15"/>
      <c r="N101" s="14"/>
      <c r="O101" s="5"/>
      <c r="P101" s="5"/>
      <c r="Q101" s="5"/>
      <c r="R101" s="3"/>
      <c r="S101" s="3"/>
    </row>
    <row r="102" spans="1:19" ht="67.5" customHeight="1" x14ac:dyDescent="0.2">
      <c r="A102" s="29" t="s">
        <v>157</v>
      </c>
      <c r="B102" s="26" t="s">
        <v>103</v>
      </c>
      <c r="C102" s="26" t="s">
        <v>36</v>
      </c>
      <c r="D102" s="26" t="s">
        <v>158</v>
      </c>
      <c r="E102" s="26"/>
      <c r="F102" s="23">
        <f>F103</f>
        <v>0</v>
      </c>
      <c r="G102" s="23">
        <f>G103</f>
        <v>0</v>
      </c>
      <c r="H102" s="23"/>
      <c r="I102" s="23">
        <v>0</v>
      </c>
      <c r="J102" s="23"/>
      <c r="K102" s="23"/>
      <c r="L102" s="23">
        <v>0</v>
      </c>
      <c r="M102" s="15"/>
      <c r="N102" s="14"/>
      <c r="O102" s="5"/>
      <c r="P102" s="5"/>
      <c r="Q102" s="5"/>
      <c r="R102" s="3"/>
      <c r="S102" s="3"/>
    </row>
    <row r="103" spans="1:19" ht="30" customHeight="1" x14ac:dyDescent="0.2">
      <c r="A103" s="29" t="str">
        <f>$A$97</f>
        <v>Закупка товаров, работ и услуг для государственных (муниципальных) нужд</v>
      </c>
      <c r="B103" s="26" t="s">
        <v>103</v>
      </c>
      <c r="C103" s="26" t="s">
        <v>36</v>
      </c>
      <c r="D103" s="26" t="s">
        <v>158</v>
      </c>
      <c r="E103" s="26" t="s">
        <v>24</v>
      </c>
      <c r="F103" s="23">
        <v>0</v>
      </c>
      <c r="G103" s="23">
        <v>0</v>
      </c>
      <c r="H103" s="23"/>
      <c r="I103" s="23">
        <v>0</v>
      </c>
      <c r="J103" s="23"/>
      <c r="K103" s="23"/>
      <c r="L103" s="23">
        <v>0</v>
      </c>
      <c r="M103" s="15"/>
      <c r="N103" s="14"/>
      <c r="O103" s="5"/>
      <c r="P103" s="5"/>
      <c r="Q103" s="5"/>
      <c r="R103" s="3"/>
      <c r="S103" s="3"/>
    </row>
    <row r="104" spans="1:19" ht="51" customHeight="1" x14ac:dyDescent="0.2">
      <c r="A104" s="29" t="s">
        <v>159</v>
      </c>
      <c r="B104" s="26" t="s">
        <v>103</v>
      </c>
      <c r="C104" s="26" t="s">
        <v>36</v>
      </c>
      <c r="D104" s="26" t="s">
        <v>160</v>
      </c>
      <c r="E104" s="26"/>
      <c r="F104" s="23">
        <f>F105</f>
        <v>0</v>
      </c>
      <c r="G104" s="23">
        <f>G105</f>
        <v>987842.42</v>
      </c>
      <c r="H104" s="23"/>
      <c r="I104" s="23">
        <v>0</v>
      </c>
      <c r="J104" s="23"/>
      <c r="K104" s="23"/>
      <c r="L104" s="23">
        <v>0</v>
      </c>
      <c r="M104" s="15"/>
      <c r="N104" s="14"/>
      <c r="O104" s="5"/>
      <c r="P104" s="5"/>
      <c r="Q104" s="5"/>
      <c r="R104" s="3"/>
      <c r="S104" s="3"/>
    </row>
    <row r="105" spans="1:19" ht="24.75" customHeight="1" x14ac:dyDescent="0.2">
      <c r="A105" s="29" t="str">
        <f>$A$97</f>
        <v>Закупка товаров, работ и услуг для государственных (муниципальных) нужд</v>
      </c>
      <c r="B105" s="26" t="s">
        <v>103</v>
      </c>
      <c r="C105" s="26" t="s">
        <v>36</v>
      </c>
      <c r="D105" s="26" t="s">
        <v>160</v>
      </c>
      <c r="E105" s="26" t="s">
        <v>24</v>
      </c>
      <c r="F105" s="23"/>
      <c r="G105" s="23">
        <v>987842.42</v>
      </c>
      <c r="H105" s="23"/>
      <c r="I105" s="23">
        <v>0</v>
      </c>
      <c r="J105" s="23"/>
      <c r="K105" s="23"/>
      <c r="L105" s="23">
        <v>0</v>
      </c>
      <c r="M105" s="15"/>
      <c r="N105" s="14"/>
      <c r="O105" s="5"/>
      <c r="P105" s="5"/>
      <c r="Q105" s="5"/>
      <c r="R105" s="3"/>
      <c r="S105" s="3"/>
    </row>
    <row r="106" spans="1:19" s="2" customFormat="1" ht="12.75" x14ac:dyDescent="0.2">
      <c r="A106" s="40" t="s">
        <v>18</v>
      </c>
      <c r="B106" s="41" t="s">
        <v>103</v>
      </c>
      <c r="C106" s="41" t="s">
        <v>40</v>
      </c>
      <c r="D106" s="41"/>
      <c r="E106" s="41"/>
      <c r="F106" s="42">
        <f t="shared" ref="F106:L106" si="72">F107</f>
        <v>0</v>
      </c>
      <c r="G106" s="42">
        <f t="shared" si="72"/>
        <v>677792.75</v>
      </c>
      <c r="H106" s="42"/>
      <c r="I106" s="42">
        <f t="shared" si="72"/>
        <v>867453</v>
      </c>
      <c r="J106" s="42">
        <f t="shared" si="72"/>
        <v>0</v>
      </c>
      <c r="K106" s="42">
        <f t="shared" si="72"/>
        <v>867453</v>
      </c>
      <c r="L106" s="42">
        <f t="shared" si="72"/>
        <v>263670</v>
      </c>
      <c r="M106" s="47" t="e">
        <f>#REF!+M107</f>
        <v>#REF!</v>
      </c>
      <c r="N106" s="47" t="e">
        <f>#REF!+N107</f>
        <v>#REF!</v>
      </c>
      <c r="O106" s="4"/>
      <c r="P106" s="4"/>
      <c r="Q106" s="4"/>
      <c r="R106" s="6"/>
      <c r="S106" s="6"/>
    </row>
    <row r="107" spans="1:19" ht="12.75" x14ac:dyDescent="0.2">
      <c r="A107" s="25" t="s">
        <v>97</v>
      </c>
      <c r="B107" s="26" t="s">
        <v>103</v>
      </c>
      <c r="C107" s="26" t="s">
        <v>41</v>
      </c>
      <c r="D107" s="26"/>
      <c r="E107" s="26"/>
      <c r="F107" s="23">
        <f t="shared" ref="F107:N107" si="73">F108+F112</f>
        <v>0</v>
      </c>
      <c r="G107" s="23">
        <f t="shared" si="73"/>
        <v>677792.75</v>
      </c>
      <c r="H107" s="23"/>
      <c r="I107" s="23">
        <f t="shared" si="73"/>
        <v>867453</v>
      </c>
      <c r="J107" s="23">
        <f t="shared" si="73"/>
        <v>0</v>
      </c>
      <c r="K107" s="23">
        <f t="shared" si="73"/>
        <v>867453</v>
      </c>
      <c r="L107" s="23">
        <f t="shared" si="73"/>
        <v>263670</v>
      </c>
      <c r="M107" s="14" t="e">
        <f t="shared" si="73"/>
        <v>#REF!</v>
      </c>
      <c r="N107" s="14" t="e">
        <f t="shared" si="73"/>
        <v>#REF!</v>
      </c>
      <c r="O107" s="5"/>
      <c r="P107" s="5"/>
      <c r="Q107" s="5"/>
      <c r="R107" s="3"/>
      <c r="S107" s="3"/>
    </row>
    <row r="108" spans="1:19" ht="51" x14ac:dyDescent="0.2">
      <c r="A108" s="25" t="s">
        <v>149</v>
      </c>
      <c r="B108" s="26" t="s">
        <v>103</v>
      </c>
      <c r="C108" s="26" t="s">
        <v>41</v>
      </c>
      <c r="D108" s="26" t="s">
        <v>90</v>
      </c>
      <c r="E108" s="26"/>
      <c r="F108" s="23">
        <f t="shared" ref="F108:N108" si="74">F109</f>
        <v>0</v>
      </c>
      <c r="G108" s="23">
        <f t="shared" si="74"/>
        <v>574587.55000000005</v>
      </c>
      <c r="H108" s="23"/>
      <c r="I108" s="23">
        <f t="shared" si="74"/>
        <v>603783</v>
      </c>
      <c r="J108" s="23">
        <f t="shared" si="74"/>
        <v>0</v>
      </c>
      <c r="K108" s="23">
        <f t="shared" si="74"/>
        <v>603783</v>
      </c>
      <c r="L108" s="23">
        <f t="shared" si="74"/>
        <v>0</v>
      </c>
      <c r="M108" s="14">
        <f t="shared" si="74"/>
        <v>0</v>
      </c>
      <c r="N108" s="14">
        <f t="shared" si="74"/>
        <v>0</v>
      </c>
      <c r="O108" s="5"/>
      <c r="P108" s="5"/>
      <c r="Q108" s="5"/>
      <c r="R108" s="3"/>
      <c r="S108" s="3"/>
    </row>
    <row r="109" spans="1:19" ht="51" x14ac:dyDescent="0.2">
      <c r="A109" s="25" t="s">
        <v>149</v>
      </c>
      <c r="B109" s="26" t="s">
        <v>103</v>
      </c>
      <c r="C109" s="26" t="s">
        <v>41</v>
      </c>
      <c r="D109" s="26" t="s">
        <v>91</v>
      </c>
      <c r="E109" s="26"/>
      <c r="F109" s="23">
        <f t="shared" ref="F109:G109" si="75">F111+F110</f>
        <v>0</v>
      </c>
      <c r="G109" s="23">
        <f t="shared" si="75"/>
        <v>574587.55000000005</v>
      </c>
      <c r="H109" s="23"/>
      <c r="I109" s="23">
        <f t="shared" ref="I109:N109" si="76">I111+I110</f>
        <v>603783</v>
      </c>
      <c r="J109" s="23">
        <f t="shared" si="76"/>
        <v>0</v>
      </c>
      <c r="K109" s="23">
        <f t="shared" si="76"/>
        <v>603783</v>
      </c>
      <c r="L109" s="23">
        <f t="shared" si="76"/>
        <v>0</v>
      </c>
      <c r="M109" s="14">
        <f t="shared" si="76"/>
        <v>0</v>
      </c>
      <c r="N109" s="14">
        <f t="shared" si="76"/>
        <v>0</v>
      </c>
      <c r="O109" s="5"/>
      <c r="P109" s="5"/>
      <c r="Q109" s="5"/>
      <c r="R109" s="3"/>
      <c r="S109" s="3"/>
    </row>
    <row r="110" spans="1:19" ht="69.75" customHeight="1" x14ac:dyDescent="0.2">
      <c r="A110" s="25" t="s">
        <v>53</v>
      </c>
      <c r="B110" s="26" t="s">
        <v>103</v>
      </c>
      <c r="C110" s="26" t="s">
        <v>41</v>
      </c>
      <c r="D110" s="26" t="s">
        <v>91</v>
      </c>
      <c r="E110" s="26" t="s">
        <v>47</v>
      </c>
      <c r="F110" s="23">
        <v>0</v>
      </c>
      <c r="G110" s="23">
        <v>544587.55000000005</v>
      </c>
      <c r="H110" s="23"/>
      <c r="I110" s="23">
        <v>583783</v>
      </c>
      <c r="J110" s="23"/>
      <c r="K110" s="23">
        <f>I110+J110</f>
        <v>583783</v>
      </c>
      <c r="L110" s="23">
        <v>0</v>
      </c>
      <c r="M110" s="15"/>
      <c r="N110" s="14">
        <f>L110+M110</f>
        <v>0</v>
      </c>
      <c r="O110" s="5"/>
      <c r="P110" s="5"/>
      <c r="Q110" s="5"/>
      <c r="R110" s="3"/>
      <c r="S110" s="3"/>
    </row>
    <row r="111" spans="1:19" ht="30" customHeight="1" x14ac:dyDescent="0.2">
      <c r="A111" s="25" t="s">
        <v>146</v>
      </c>
      <c r="B111" s="26" t="s">
        <v>103</v>
      </c>
      <c r="C111" s="26" t="s">
        <v>41</v>
      </c>
      <c r="D111" s="26" t="s">
        <v>91</v>
      </c>
      <c r="E111" s="26" t="s">
        <v>24</v>
      </c>
      <c r="F111" s="23">
        <v>0</v>
      </c>
      <c r="G111" s="23">
        <v>30000</v>
      </c>
      <c r="H111" s="23"/>
      <c r="I111" s="23">
        <v>20000</v>
      </c>
      <c r="J111" s="23"/>
      <c r="K111" s="23">
        <f>I111+J111</f>
        <v>20000</v>
      </c>
      <c r="L111" s="23">
        <v>0</v>
      </c>
      <c r="M111" s="15"/>
      <c r="N111" s="14">
        <f>L111+M111</f>
        <v>0</v>
      </c>
      <c r="O111" s="5"/>
      <c r="P111" s="5"/>
      <c r="Q111" s="5"/>
      <c r="R111" s="3"/>
      <c r="S111" s="3"/>
    </row>
    <row r="112" spans="1:19" ht="25.5" x14ac:dyDescent="0.2">
      <c r="A112" s="25" t="s">
        <v>161</v>
      </c>
      <c r="B112" s="26" t="s">
        <v>103</v>
      </c>
      <c r="C112" s="26" t="s">
        <v>41</v>
      </c>
      <c r="D112" s="26" t="s">
        <v>60</v>
      </c>
      <c r="E112" s="26"/>
      <c r="F112" s="23">
        <f t="shared" ref="F112:G113" si="77">F113</f>
        <v>0</v>
      </c>
      <c r="G112" s="23">
        <f t="shared" si="77"/>
        <v>103205.2</v>
      </c>
      <c r="H112" s="23"/>
      <c r="I112" s="23">
        <f t="shared" ref="I112:L112" si="78">I113</f>
        <v>263670</v>
      </c>
      <c r="J112" s="23">
        <f t="shared" si="78"/>
        <v>0</v>
      </c>
      <c r="K112" s="23">
        <f t="shared" si="78"/>
        <v>263670</v>
      </c>
      <c r="L112" s="23">
        <f t="shared" si="78"/>
        <v>263670</v>
      </c>
      <c r="M112" s="14" t="e">
        <f>M113+#REF!</f>
        <v>#REF!</v>
      </c>
      <c r="N112" s="14" t="e">
        <f>N113+#REF!</f>
        <v>#REF!</v>
      </c>
      <c r="O112" s="5"/>
      <c r="P112" s="5"/>
      <c r="Q112" s="5"/>
      <c r="R112" s="3"/>
      <c r="S112" s="3"/>
    </row>
    <row r="113" spans="1:19" ht="25.5" x14ac:dyDescent="0.2">
      <c r="A113" s="25" t="s">
        <v>139</v>
      </c>
      <c r="B113" s="26" t="s">
        <v>103</v>
      </c>
      <c r="C113" s="26" t="s">
        <v>41</v>
      </c>
      <c r="D113" s="26" t="s">
        <v>105</v>
      </c>
      <c r="E113" s="26"/>
      <c r="F113" s="23">
        <f t="shared" si="77"/>
        <v>0</v>
      </c>
      <c r="G113" s="23">
        <f t="shared" si="77"/>
        <v>103205.2</v>
      </c>
      <c r="H113" s="23"/>
      <c r="I113" s="23">
        <f t="shared" ref="I113:N113" si="79">I114</f>
        <v>263670</v>
      </c>
      <c r="J113" s="23">
        <f t="shared" si="79"/>
        <v>0</v>
      </c>
      <c r="K113" s="23">
        <f t="shared" si="79"/>
        <v>263670</v>
      </c>
      <c r="L113" s="23">
        <f t="shared" si="79"/>
        <v>263670</v>
      </c>
      <c r="M113" s="14">
        <f t="shared" si="79"/>
        <v>0</v>
      </c>
      <c r="N113" s="14">
        <f t="shared" si="79"/>
        <v>263670</v>
      </c>
      <c r="O113" s="5"/>
      <c r="P113" s="5"/>
      <c r="Q113" s="5"/>
      <c r="R113" s="3"/>
      <c r="S113" s="3"/>
    </row>
    <row r="114" spans="1:19" ht="30.75" customHeight="1" x14ac:dyDescent="0.2">
      <c r="A114" s="25" t="s">
        <v>146</v>
      </c>
      <c r="B114" s="26" t="s">
        <v>103</v>
      </c>
      <c r="C114" s="26" t="s">
        <v>41</v>
      </c>
      <c r="D114" s="26" t="s">
        <v>105</v>
      </c>
      <c r="E114" s="26" t="s">
        <v>24</v>
      </c>
      <c r="F114" s="23">
        <v>0</v>
      </c>
      <c r="G114" s="23">
        <v>103205.2</v>
      </c>
      <c r="H114" s="23"/>
      <c r="I114" s="23">
        <v>263670</v>
      </c>
      <c r="J114" s="23"/>
      <c r="K114" s="23">
        <f>I114+J114</f>
        <v>263670</v>
      </c>
      <c r="L114" s="23">
        <v>263670</v>
      </c>
      <c r="M114" s="15"/>
      <c r="N114" s="14">
        <f>L114+M114</f>
        <v>263670</v>
      </c>
      <c r="O114" s="5"/>
      <c r="P114" s="5"/>
      <c r="Q114" s="5"/>
      <c r="R114" s="3"/>
      <c r="S114" s="3"/>
    </row>
    <row r="115" spans="1:19" s="2" customFormat="1" ht="12.75" x14ac:dyDescent="0.2">
      <c r="A115" s="40" t="s">
        <v>96</v>
      </c>
      <c r="B115" s="41" t="s">
        <v>103</v>
      </c>
      <c r="C115" s="41" t="s">
        <v>42</v>
      </c>
      <c r="D115" s="41"/>
      <c r="E115" s="41"/>
      <c r="F115" s="42">
        <f t="shared" ref="F115:L115" si="80">F116</f>
        <v>-312407.76</v>
      </c>
      <c r="G115" s="42">
        <f t="shared" si="80"/>
        <v>16241839.99</v>
      </c>
      <c r="H115" s="42">
        <f t="shared" si="80"/>
        <v>3076245</v>
      </c>
      <c r="I115" s="42">
        <f t="shared" si="80"/>
        <v>18398115</v>
      </c>
      <c r="J115" s="42">
        <f t="shared" si="80"/>
        <v>0</v>
      </c>
      <c r="K115" s="42">
        <f t="shared" si="80"/>
        <v>18398115</v>
      </c>
      <c r="L115" s="42">
        <f t="shared" si="80"/>
        <v>15238870.000000002</v>
      </c>
      <c r="M115" s="47">
        <f t="shared" ref="M115:N115" si="81">M116</f>
        <v>0</v>
      </c>
      <c r="N115" s="47">
        <f t="shared" si="81"/>
        <v>15238870.000000002</v>
      </c>
      <c r="O115" s="4"/>
      <c r="P115" s="4"/>
      <c r="Q115" s="4"/>
      <c r="R115" s="6"/>
      <c r="S115" s="6"/>
    </row>
    <row r="116" spans="1:19" ht="12.75" x14ac:dyDescent="0.2">
      <c r="A116" s="25" t="s">
        <v>19</v>
      </c>
      <c r="B116" s="26" t="s">
        <v>103</v>
      </c>
      <c r="C116" s="26" t="s">
        <v>43</v>
      </c>
      <c r="D116" s="26"/>
      <c r="E116" s="26"/>
      <c r="F116" s="23">
        <f t="shared" ref="F116:L116" si="82">F117+F120</f>
        <v>-312407.76</v>
      </c>
      <c r="G116" s="23">
        <f t="shared" si="82"/>
        <v>16241839.99</v>
      </c>
      <c r="H116" s="23">
        <f t="shared" si="82"/>
        <v>3076245</v>
      </c>
      <c r="I116" s="23">
        <f t="shared" si="82"/>
        <v>18398115</v>
      </c>
      <c r="J116" s="23">
        <f t="shared" si="82"/>
        <v>0</v>
      </c>
      <c r="K116" s="23">
        <f t="shared" si="82"/>
        <v>18398115</v>
      </c>
      <c r="L116" s="23">
        <f t="shared" si="82"/>
        <v>15238870.000000002</v>
      </c>
      <c r="M116" s="14">
        <f t="shared" ref="M116:N116" si="83">M117+M120</f>
        <v>0</v>
      </c>
      <c r="N116" s="14">
        <f t="shared" si="83"/>
        <v>15238870.000000002</v>
      </c>
      <c r="O116" s="5"/>
      <c r="P116" s="5"/>
      <c r="Q116" s="5"/>
      <c r="R116" s="3"/>
      <c r="S116" s="3"/>
    </row>
    <row r="117" spans="1:19" ht="81" customHeight="1" x14ac:dyDescent="0.2">
      <c r="A117" s="25" t="s">
        <v>148</v>
      </c>
      <c r="B117" s="26" t="s">
        <v>103</v>
      </c>
      <c r="C117" s="26" t="s">
        <v>43</v>
      </c>
      <c r="D117" s="26" t="s">
        <v>80</v>
      </c>
      <c r="E117" s="26"/>
      <c r="F117" s="23">
        <f t="shared" ref="F117:N118" si="84">F118</f>
        <v>-460102.01</v>
      </c>
      <c r="G117" s="23">
        <f t="shared" si="84"/>
        <v>360000</v>
      </c>
      <c r="H117" s="23">
        <f>H119</f>
        <v>3076245</v>
      </c>
      <c r="I117" s="23">
        <f t="shared" si="84"/>
        <v>3159245</v>
      </c>
      <c r="J117" s="23">
        <f t="shared" si="84"/>
        <v>0</v>
      </c>
      <c r="K117" s="23">
        <f t="shared" si="84"/>
        <v>3159245</v>
      </c>
      <c r="L117" s="23">
        <f t="shared" si="84"/>
        <v>0</v>
      </c>
      <c r="M117" s="14">
        <f t="shared" si="84"/>
        <v>0</v>
      </c>
      <c r="N117" s="14">
        <f t="shared" si="84"/>
        <v>0</v>
      </c>
      <c r="O117" s="5"/>
      <c r="P117" s="5"/>
      <c r="Q117" s="5"/>
      <c r="R117" s="3"/>
      <c r="S117" s="3"/>
    </row>
    <row r="118" spans="1:19" ht="81.75" customHeight="1" x14ac:dyDescent="0.2">
      <c r="A118" s="25" t="s">
        <v>148</v>
      </c>
      <c r="B118" s="26" t="s">
        <v>103</v>
      </c>
      <c r="C118" s="26" t="s">
        <v>43</v>
      </c>
      <c r="D118" s="26" t="s">
        <v>81</v>
      </c>
      <c r="E118" s="26"/>
      <c r="F118" s="23">
        <f t="shared" si="84"/>
        <v>-460102.01</v>
      </c>
      <c r="G118" s="23">
        <f t="shared" si="84"/>
        <v>360000</v>
      </c>
      <c r="H118" s="23"/>
      <c r="I118" s="23">
        <f t="shared" si="84"/>
        <v>3159245</v>
      </c>
      <c r="J118" s="23">
        <f t="shared" si="84"/>
        <v>0</v>
      </c>
      <c r="K118" s="23">
        <f t="shared" si="84"/>
        <v>3159245</v>
      </c>
      <c r="L118" s="23">
        <f t="shared" si="84"/>
        <v>0</v>
      </c>
      <c r="M118" s="14">
        <f t="shared" si="84"/>
        <v>0</v>
      </c>
      <c r="N118" s="14">
        <f t="shared" si="84"/>
        <v>0</v>
      </c>
      <c r="O118" s="5"/>
      <c r="P118" s="5"/>
      <c r="Q118" s="5"/>
      <c r="R118" s="23"/>
      <c r="S118" s="3"/>
    </row>
    <row r="119" spans="1:19" ht="32.25" customHeight="1" x14ac:dyDescent="0.2">
      <c r="A119" s="25" t="s">
        <v>146</v>
      </c>
      <c r="B119" s="26" t="s">
        <v>103</v>
      </c>
      <c r="C119" s="26" t="s">
        <v>43</v>
      </c>
      <c r="D119" s="26" t="s">
        <v>81</v>
      </c>
      <c r="E119" s="26" t="s">
        <v>24</v>
      </c>
      <c r="F119" s="23">
        <v>-460102.01</v>
      </c>
      <c r="G119" s="23">
        <v>360000</v>
      </c>
      <c r="H119" s="23">
        <v>3076245</v>
      </c>
      <c r="I119" s="23">
        <v>3159245</v>
      </c>
      <c r="J119" s="23"/>
      <c r="K119" s="23">
        <f>I119+J119</f>
        <v>3159245</v>
      </c>
      <c r="L119" s="23">
        <v>0</v>
      </c>
      <c r="M119" s="15"/>
      <c r="N119" s="14">
        <f>L119+M119</f>
        <v>0</v>
      </c>
      <c r="O119" s="5"/>
      <c r="P119" s="5"/>
      <c r="Q119" s="5"/>
      <c r="R119" s="3"/>
      <c r="S119" s="3"/>
    </row>
    <row r="120" spans="1:19" ht="25.5" x14ac:dyDescent="0.2">
      <c r="A120" s="25" t="s">
        <v>161</v>
      </c>
      <c r="B120" s="26" t="s">
        <v>103</v>
      </c>
      <c r="C120" s="26" t="s">
        <v>43</v>
      </c>
      <c r="D120" s="26" t="s">
        <v>60</v>
      </c>
      <c r="E120" s="26"/>
      <c r="F120" s="23">
        <f t="shared" ref="F120:G120" si="85">F121+F124+F126+F128</f>
        <v>147694.25</v>
      </c>
      <c r="G120" s="23">
        <f t="shared" si="85"/>
        <v>15881839.99</v>
      </c>
      <c r="H120" s="23"/>
      <c r="I120" s="23">
        <f t="shared" ref="I120:L120" si="86">I121+I124+I126+I128</f>
        <v>15238870.000000002</v>
      </c>
      <c r="J120" s="23">
        <f t="shared" si="86"/>
        <v>0</v>
      </c>
      <c r="K120" s="23">
        <f t="shared" si="86"/>
        <v>15238870.000000002</v>
      </c>
      <c r="L120" s="23">
        <f t="shared" si="86"/>
        <v>15238870.000000002</v>
      </c>
      <c r="M120" s="14">
        <f t="shared" ref="M120:N120" si="87">M121+M124+M126+M128</f>
        <v>0</v>
      </c>
      <c r="N120" s="14">
        <f t="shared" si="87"/>
        <v>15238870.000000002</v>
      </c>
      <c r="O120" s="5"/>
      <c r="P120" s="5"/>
      <c r="Q120" s="5"/>
      <c r="R120" s="3"/>
      <c r="S120" s="3"/>
    </row>
    <row r="121" spans="1:19" ht="25.5" x14ac:dyDescent="0.2">
      <c r="A121" s="25" t="s">
        <v>136</v>
      </c>
      <c r="B121" s="26" t="s">
        <v>103</v>
      </c>
      <c r="C121" s="26" t="s">
        <v>43</v>
      </c>
      <c r="D121" s="26" t="s">
        <v>106</v>
      </c>
      <c r="E121" s="26"/>
      <c r="F121" s="23">
        <f t="shared" ref="F121:G121" si="88">F122+F123</f>
        <v>-66610.360000000015</v>
      </c>
      <c r="G121" s="23">
        <f t="shared" si="88"/>
        <v>14228558.18</v>
      </c>
      <c r="H121" s="23"/>
      <c r="I121" s="23">
        <f t="shared" ref="I121:L121" si="89">I122+I123</f>
        <v>13839154.800000001</v>
      </c>
      <c r="J121" s="23">
        <f t="shared" si="89"/>
        <v>0</v>
      </c>
      <c r="K121" s="23">
        <f t="shared" si="89"/>
        <v>13839154.800000001</v>
      </c>
      <c r="L121" s="23">
        <f t="shared" si="89"/>
        <v>13839154.800000001</v>
      </c>
      <c r="M121" s="14">
        <f t="shared" ref="M121:N121" si="90">M122+M123</f>
        <v>0</v>
      </c>
      <c r="N121" s="14">
        <f t="shared" si="90"/>
        <v>13839154.800000001</v>
      </c>
      <c r="O121" s="5"/>
      <c r="P121" s="5"/>
      <c r="Q121" s="5"/>
      <c r="R121" s="3"/>
      <c r="S121" s="3"/>
    </row>
    <row r="122" spans="1:19" ht="67.5" customHeight="1" x14ac:dyDescent="0.2">
      <c r="A122" s="25" t="s">
        <v>53</v>
      </c>
      <c r="B122" s="26" t="s">
        <v>103</v>
      </c>
      <c r="C122" s="26" t="s">
        <v>43</v>
      </c>
      <c r="D122" s="26" t="s">
        <v>106</v>
      </c>
      <c r="E122" s="26" t="s">
        <v>47</v>
      </c>
      <c r="F122" s="23">
        <v>-186073.92</v>
      </c>
      <c r="G122" s="23">
        <v>11361533.34</v>
      </c>
      <c r="H122" s="23"/>
      <c r="I122" s="23">
        <v>10917088.800000001</v>
      </c>
      <c r="J122" s="23"/>
      <c r="K122" s="23">
        <f>I122+J122</f>
        <v>10917088.800000001</v>
      </c>
      <c r="L122" s="23">
        <v>10917088.800000001</v>
      </c>
      <c r="M122" s="15"/>
      <c r="N122" s="14">
        <f>L122+M122</f>
        <v>10917088.800000001</v>
      </c>
      <c r="O122" s="5"/>
      <c r="P122" s="5"/>
      <c r="Q122" s="5"/>
      <c r="R122" s="3"/>
      <c r="S122" s="3"/>
    </row>
    <row r="123" spans="1:19" ht="30" customHeight="1" x14ac:dyDescent="0.2">
      <c r="A123" s="25" t="s">
        <v>146</v>
      </c>
      <c r="B123" s="26" t="s">
        <v>103</v>
      </c>
      <c r="C123" s="26" t="s">
        <v>43</v>
      </c>
      <c r="D123" s="26" t="s">
        <v>106</v>
      </c>
      <c r="E123" s="26" t="s">
        <v>24</v>
      </c>
      <c r="F123" s="23">
        <v>119463.56</v>
      </c>
      <c r="G123" s="23">
        <v>2867024.84</v>
      </c>
      <c r="H123" s="23"/>
      <c r="I123" s="23">
        <v>2922066</v>
      </c>
      <c r="J123" s="23"/>
      <c r="K123" s="23">
        <f>I123+J123</f>
        <v>2922066</v>
      </c>
      <c r="L123" s="23">
        <v>2922066</v>
      </c>
      <c r="M123" s="15"/>
      <c r="N123" s="14">
        <f>L123+M123</f>
        <v>2922066</v>
      </c>
      <c r="O123" s="5"/>
      <c r="P123" s="5"/>
      <c r="Q123" s="5"/>
      <c r="R123" s="3"/>
      <c r="S123" s="3"/>
    </row>
    <row r="124" spans="1:19" ht="25.5" x14ac:dyDescent="0.2">
      <c r="A124" s="25" t="s">
        <v>118</v>
      </c>
      <c r="B124" s="26" t="s">
        <v>103</v>
      </c>
      <c r="C124" s="26" t="s">
        <v>43</v>
      </c>
      <c r="D124" s="26" t="s">
        <v>61</v>
      </c>
      <c r="E124" s="26"/>
      <c r="F124" s="24">
        <f t="shared" ref="F124:G124" si="91">F125</f>
        <v>0</v>
      </c>
      <c r="G124" s="24">
        <f t="shared" si="91"/>
        <v>35520.400000000001</v>
      </c>
      <c r="H124" s="24"/>
      <c r="I124" s="24">
        <f t="shared" ref="I124:N124" si="92">I125</f>
        <v>35520.400000000001</v>
      </c>
      <c r="J124" s="24">
        <f t="shared" si="92"/>
        <v>0</v>
      </c>
      <c r="K124" s="24">
        <f t="shared" si="92"/>
        <v>35520.400000000001</v>
      </c>
      <c r="L124" s="24">
        <f t="shared" si="92"/>
        <v>35520.400000000001</v>
      </c>
      <c r="M124" s="21">
        <f t="shared" si="92"/>
        <v>0</v>
      </c>
      <c r="N124" s="21">
        <f t="shared" si="92"/>
        <v>35520.400000000001</v>
      </c>
      <c r="O124" s="5"/>
      <c r="P124" s="5"/>
      <c r="Q124" s="5"/>
      <c r="R124" s="3"/>
      <c r="S124" s="3"/>
    </row>
    <row r="125" spans="1:19" ht="12.75" x14ac:dyDescent="0.2">
      <c r="A125" s="25" t="s">
        <v>23</v>
      </c>
      <c r="B125" s="26" t="s">
        <v>103</v>
      </c>
      <c r="C125" s="26" t="s">
        <v>43</v>
      </c>
      <c r="D125" s="26" t="s">
        <v>61</v>
      </c>
      <c r="E125" s="26" t="s">
        <v>22</v>
      </c>
      <c r="F125" s="23"/>
      <c r="G125" s="23">
        <v>35520.400000000001</v>
      </c>
      <c r="H125" s="23"/>
      <c r="I125" s="23">
        <v>35520.400000000001</v>
      </c>
      <c r="J125" s="23"/>
      <c r="K125" s="23">
        <f>I125+J125</f>
        <v>35520.400000000001</v>
      </c>
      <c r="L125" s="23">
        <v>35520.400000000001</v>
      </c>
      <c r="M125" s="15"/>
      <c r="N125" s="14">
        <f>L125+M125</f>
        <v>35520.400000000001</v>
      </c>
      <c r="O125" s="5"/>
      <c r="P125" s="5"/>
      <c r="Q125" s="5"/>
      <c r="R125" s="3"/>
      <c r="S125" s="3"/>
    </row>
    <row r="126" spans="1:19" ht="12.75" x14ac:dyDescent="0.2">
      <c r="A126" s="25" t="s">
        <v>89</v>
      </c>
      <c r="B126" s="26" t="s">
        <v>103</v>
      </c>
      <c r="C126" s="26" t="s">
        <v>43</v>
      </c>
      <c r="D126" s="26" t="s">
        <v>79</v>
      </c>
      <c r="E126" s="26"/>
      <c r="F126" s="23">
        <f t="shared" ref="F126:G126" si="93">F127</f>
        <v>-9445.39</v>
      </c>
      <c r="G126" s="23">
        <f t="shared" si="93"/>
        <v>960349.41</v>
      </c>
      <c r="H126" s="23"/>
      <c r="I126" s="23">
        <f t="shared" ref="I126:N126" si="94">I127</f>
        <v>990532.8</v>
      </c>
      <c r="J126" s="23">
        <f t="shared" si="94"/>
        <v>0</v>
      </c>
      <c r="K126" s="23">
        <f t="shared" si="94"/>
        <v>990532.8</v>
      </c>
      <c r="L126" s="23">
        <f t="shared" si="94"/>
        <v>990532.8</v>
      </c>
      <c r="M126" s="14">
        <f t="shared" si="94"/>
        <v>0</v>
      </c>
      <c r="N126" s="14">
        <f t="shared" si="94"/>
        <v>990532.8</v>
      </c>
      <c r="O126" s="5"/>
      <c r="P126" s="5"/>
      <c r="Q126" s="5"/>
      <c r="R126" s="3"/>
      <c r="S126" s="3"/>
    </row>
    <row r="127" spans="1:19" ht="27" customHeight="1" x14ac:dyDescent="0.2">
      <c r="A127" s="25" t="s">
        <v>146</v>
      </c>
      <c r="B127" s="26" t="s">
        <v>103</v>
      </c>
      <c r="C127" s="26" t="s">
        <v>43</v>
      </c>
      <c r="D127" s="26" t="s">
        <v>79</v>
      </c>
      <c r="E127" s="26" t="s">
        <v>24</v>
      </c>
      <c r="F127" s="23">
        <v>-9445.39</v>
      </c>
      <c r="G127" s="23">
        <v>960349.41</v>
      </c>
      <c r="H127" s="23"/>
      <c r="I127" s="23">
        <v>990532.8</v>
      </c>
      <c r="J127" s="23"/>
      <c r="K127" s="23">
        <f>I127+J127</f>
        <v>990532.8</v>
      </c>
      <c r="L127" s="23">
        <v>990532.8</v>
      </c>
      <c r="M127" s="15"/>
      <c r="N127" s="14">
        <f>L127+M127</f>
        <v>990532.8</v>
      </c>
      <c r="O127" s="5"/>
      <c r="P127" s="5"/>
      <c r="Q127" s="5"/>
      <c r="R127" s="3"/>
      <c r="S127" s="3"/>
    </row>
    <row r="128" spans="1:19" ht="25.5" x14ac:dyDescent="0.2">
      <c r="A128" s="25" t="s">
        <v>107</v>
      </c>
      <c r="B128" s="26" t="s">
        <v>103</v>
      </c>
      <c r="C128" s="26" t="s">
        <v>43</v>
      </c>
      <c r="D128" s="26" t="s">
        <v>108</v>
      </c>
      <c r="E128" s="26"/>
      <c r="F128" s="23">
        <f t="shared" ref="F128:G128" si="95">F129+F130</f>
        <v>223750</v>
      </c>
      <c r="G128" s="23">
        <f t="shared" si="95"/>
        <v>657412</v>
      </c>
      <c r="H128" s="23"/>
      <c r="I128" s="23">
        <f t="shared" ref="I128:N128" si="96">I129+I130</f>
        <v>373662</v>
      </c>
      <c r="J128" s="23">
        <f t="shared" si="96"/>
        <v>0</v>
      </c>
      <c r="K128" s="23">
        <f t="shared" si="96"/>
        <v>373662</v>
      </c>
      <c r="L128" s="23">
        <f t="shared" si="96"/>
        <v>373662</v>
      </c>
      <c r="M128" s="14">
        <f t="shared" si="96"/>
        <v>0</v>
      </c>
      <c r="N128" s="14">
        <f t="shared" si="96"/>
        <v>373662</v>
      </c>
      <c r="O128" s="5"/>
      <c r="P128" s="5"/>
      <c r="Q128" s="5"/>
      <c r="R128" s="3"/>
      <c r="S128" s="3"/>
    </row>
    <row r="129" spans="1:19" ht="67.5" customHeight="1" x14ac:dyDescent="0.2">
      <c r="A129" s="25" t="s">
        <v>53</v>
      </c>
      <c r="B129" s="26" t="s">
        <v>103</v>
      </c>
      <c r="C129" s="26" t="s">
        <v>43</v>
      </c>
      <c r="D129" s="26" t="s">
        <v>108</v>
      </c>
      <c r="E129" s="26" t="s">
        <v>47</v>
      </c>
      <c r="F129" s="23">
        <v>225193.92</v>
      </c>
      <c r="G129" s="23">
        <v>535955.92000000004</v>
      </c>
      <c r="H129" s="23"/>
      <c r="I129" s="23">
        <v>300762</v>
      </c>
      <c r="J129" s="23"/>
      <c r="K129" s="23">
        <f>I129+J129</f>
        <v>300762</v>
      </c>
      <c r="L129" s="23">
        <v>300762</v>
      </c>
      <c r="M129" s="15"/>
      <c r="N129" s="14">
        <f>L129+M129</f>
        <v>300762</v>
      </c>
      <c r="O129" s="5"/>
      <c r="P129" s="5"/>
      <c r="Q129" s="5"/>
      <c r="R129" s="3"/>
      <c r="S129" s="3"/>
    </row>
    <row r="130" spans="1:19" ht="30" customHeight="1" x14ac:dyDescent="0.2">
      <c r="A130" s="25" t="s">
        <v>146</v>
      </c>
      <c r="B130" s="26" t="s">
        <v>103</v>
      </c>
      <c r="C130" s="26" t="s">
        <v>43</v>
      </c>
      <c r="D130" s="26" t="s">
        <v>108</v>
      </c>
      <c r="E130" s="26" t="s">
        <v>24</v>
      </c>
      <c r="F130" s="23">
        <v>-1443.92</v>
      </c>
      <c r="G130" s="23">
        <f>122900+F130</f>
        <v>121456.08</v>
      </c>
      <c r="H130" s="23"/>
      <c r="I130" s="23">
        <v>72900</v>
      </c>
      <c r="J130" s="23"/>
      <c r="K130" s="23">
        <f>I130+J130</f>
        <v>72900</v>
      </c>
      <c r="L130" s="23">
        <v>72900</v>
      </c>
      <c r="M130" s="15"/>
      <c r="N130" s="14">
        <f>L130+M130</f>
        <v>72900</v>
      </c>
      <c r="O130" s="5"/>
      <c r="P130" s="5"/>
      <c r="Q130" s="5"/>
      <c r="R130" s="3"/>
      <c r="S130" s="3"/>
    </row>
    <row r="131" spans="1:19" ht="12.75" x14ac:dyDescent="0.2">
      <c r="A131" s="25" t="s">
        <v>14</v>
      </c>
      <c r="B131" s="26" t="s">
        <v>103</v>
      </c>
      <c r="C131" s="26" t="s">
        <v>37</v>
      </c>
      <c r="D131" s="26"/>
      <c r="E131" s="26"/>
      <c r="F131" s="23">
        <f>F132+F136+F139</f>
        <v>0</v>
      </c>
      <c r="G131" s="23">
        <f>G132+G136+G139</f>
        <v>760932</v>
      </c>
      <c r="H131" s="23"/>
      <c r="I131" s="23">
        <f t="shared" ref="I131:L131" si="97">I132+I139</f>
        <v>740932</v>
      </c>
      <c r="J131" s="23">
        <f t="shared" si="97"/>
        <v>0</v>
      </c>
      <c r="K131" s="23">
        <f t="shared" si="97"/>
        <v>740932</v>
      </c>
      <c r="L131" s="23">
        <f t="shared" si="97"/>
        <v>740932</v>
      </c>
      <c r="M131" s="14">
        <f t="shared" ref="M131:N131" si="98">M132+M139</f>
        <v>0</v>
      </c>
      <c r="N131" s="14">
        <f t="shared" si="98"/>
        <v>740932</v>
      </c>
      <c r="O131" s="5"/>
      <c r="P131" s="5"/>
      <c r="Q131" s="5"/>
      <c r="R131" s="3"/>
      <c r="S131" s="3"/>
    </row>
    <row r="132" spans="1:19" ht="12.75" x14ac:dyDescent="0.2">
      <c r="A132" s="25" t="s">
        <v>15</v>
      </c>
      <c r="B132" s="26" t="s">
        <v>103</v>
      </c>
      <c r="C132" s="26" t="s">
        <v>38</v>
      </c>
      <c r="D132" s="26"/>
      <c r="E132" s="26"/>
      <c r="F132" s="23">
        <f t="shared" ref="F132:N134" si="99">F133</f>
        <v>0</v>
      </c>
      <c r="G132" s="23">
        <f t="shared" si="99"/>
        <v>720932</v>
      </c>
      <c r="H132" s="23"/>
      <c r="I132" s="23">
        <f t="shared" si="99"/>
        <v>720932</v>
      </c>
      <c r="J132" s="23">
        <f t="shared" si="99"/>
        <v>0</v>
      </c>
      <c r="K132" s="23">
        <f t="shared" si="99"/>
        <v>720932</v>
      </c>
      <c r="L132" s="23">
        <f t="shared" si="99"/>
        <v>720932</v>
      </c>
      <c r="M132" s="14">
        <f t="shared" si="99"/>
        <v>0</v>
      </c>
      <c r="N132" s="14">
        <f t="shared" si="99"/>
        <v>720932</v>
      </c>
      <c r="O132" s="5"/>
      <c r="P132" s="5"/>
      <c r="Q132" s="5"/>
      <c r="R132" s="3"/>
      <c r="S132" s="3"/>
    </row>
    <row r="133" spans="1:19" ht="25.5" x14ac:dyDescent="0.2">
      <c r="A133" s="25" t="s">
        <v>161</v>
      </c>
      <c r="B133" s="26" t="s">
        <v>103</v>
      </c>
      <c r="C133" s="26" t="s">
        <v>38</v>
      </c>
      <c r="D133" s="26" t="s">
        <v>60</v>
      </c>
      <c r="E133" s="26"/>
      <c r="F133" s="23">
        <f t="shared" si="99"/>
        <v>0</v>
      </c>
      <c r="G133" s="23">
        <f t="shared" si="99"/>
        <v>720932</v>
      </c>
      <c r="H133" s="23"/>
      <c r="I133" s="23">
        <f t="shared" si="99"/>
        <v>720932</v>
      </c>
      <c r="J133" s="23">
        <f t="shared" si="99"/>
        <v>0</v>
      </c>
      <c r="K133" s="23">
        <f t="shared" si="99"/>
        <v>720932</v>
      </c>
      <c r="L133" s="23">
        <f t="shared" si="99"/>
        <v>720932</v>
      </c>
      <c r="M133" s="14">
        <f t="shared" si="99"/>
        <v>0</v>
      </c>
      <c r="N133" s="14">
        <f t="shared" si="99"/>
        <v>720932</v>
      </c>
      <c r="O133" s="5"/>
      <c r="P133" s="5"/>
      <c r="Q133" s="5"/>
      <c r="R133" s="3"/>
      <c r="S133" s="3"/>
    </row>
    <row r="134" spans="1:19" ht="25.5" x14ac:dyDescent="0.2">
      <c r="A134" s="25" t="s">
        <v>98</v>
      </c>
      <c r="B134" s="26" t="s">
        <v>103</v>
      </c>
      <c r="C134" s="26" t="s">
        <v>38</v>
      </c>
      <c r="D134" s="26" t="s">
        <v>76</v>
      </c>
      <c r="E134" s="26"/>
      <c r="F134" s="23">
        <f t="shared" si="99"/>
        <v>0</v>
      </c>
      <c r="G134" s="23">
        <f t="shared" si="99"/>
        <v>720932</v>
      </c>
      <c r="H134" s="23"/>
      <c r="I134" s="23">
        <f t="shared" si="99"/>
        <v>720932</v>
      </c>
      <c r="J134" s="23">
        <f t="shared" si="99"/>
        <v>0</v>
      </c>
      <c r="K134" s="23">
        <f t="shared" si="99"/>
        <v>720932</v>
      </c>
      <c r="L134" s="23">
        <f t="shared" si="99"/>
        <v>720932</v>
      </c>
      <c r="M134" s="14">
        <f t="shared" si="99"/>
        <v>0</v>
      </c>
      <c r="N134" s="14">
        <f t="shared" si="99"/>
        <v>720932</v>
      </c>
      <c r="O134" s="5"/>
      <c r="P134" s="5"/>
      <c r="Q134" s="5"/>
      <c r="R134" s="3"/>
      <c r="S134" s="3"/>
    </row>
    <row r="135" spans="1:19" ht="25.5" x14ac:dyDescent="0.2">
      <c r="A135" s="25" t="s">
        <v>49</v>
      </c>
      <c r="B135" s="26" t="s">
        <v>103</v>
      </c>
      <c r="C135" s="26" t="s">
        <v>38</v>
      </c>
      <c r="D135" s="26" t="s">
        <v>76</v>
      </c>
      <c r="E135" s="26" t="s">
        <v>50</v>
      </c>
      <c r="F135" s="23"/>
      <c r="G135" s="23">
        <v>720932</v>
      </c>
      <c r="H135" s="23"/>
      <c r="I135" s="23">
        <v>720932</v>
      </c>
      <c r="J135" s="23"/>
      <c r="K135" s="23">
        <f t="shared" si="61"/>
        <v>720932</v>
      </c>
      <c r="L135" s="23">
        <v>720932</v>
      </c>
      <c r="M135" s="15"/>
      <c r="N135" s="14">
        <f t="shared" si="62"/>
        <v>720932</v>
      </c>
      <c r="O135" s="5"/>
      <c r="P135" s="5"/>
      <c r="Q135" s="5"/>
      <c r="R135" s="3"/>
      <c r="S135" s="3"/>
    </row>
    <row r="136" spans="1:19" ht="12.75" x14ac:dyDescent="0.2">
      <c r="A136" s="25" t="s">
        <v>170</v>
      </c>
      <c r="B136" s="26" t="s">
        <v>103</v>
      </c>
      <c r="C136" s="26" t="s">
        <v>167</v>
      </c>
      <c r="D136" s="26"/>
      <c r="E136" s="26"/>
      <c r="F136" s="23">
        <f>F137</f>
        <v>0</v>
      </c>
      <c r="G136" s="23">
        <v>20000</v>
      </c>
      <c r="H136" s="23"/>
      <c r="I136" s="23">
        <v>0</v>
      </c>
      <c r="J136" s="23"/>
      <c r="K136" s="23"/>
      <c r="L136" s="23">
        <v>0</v>
      </c>
      <c r="M136" s="15"/>
      <c r="N136" s="14"/>
      <c r="O136" s="5"/>
      <c r="P136" s="5"/>
      <c r="Q136" s="5"/>
      <c r="R136" s="3"/>
      <c r="S136" s="3"/>
    </row>
    <row r="137" spans="1:19" ht="38.25" x14ac:dyDescent="0.2">
      <c r="A137" s="25" t="s">
        <v>169</v>
      </c>
      <c r="B137" s="26" t="s">
        <v>103</v>
      </c>
      <c r="C137" s="26" t="s">
        <v>167</v>
      </c>
      <c r="D137" s="26" t="s">
        <v>168</v>
      </c>
      <c r="E137" s="26"/>
      <c r="F137" s="23">
        <f>F138</f>
        <v>0</v>
      </c>
      <c r="G137" s="23">
        <v>20000</v>
      </c>
      <c r="H137" s="23"/>
      <c r="I137" s="23">
        <v>0</v>
      </c>
      <c r="J137" s="23"/>
      <c r="K137" s="23"/>
      <c r="L137" s="23">
        <v>0</v>
      </c>
      <c r="M137" s="15"/>
      <c r="N137" s="14"/>
      <c r="O137" s="5"/>
      <c r="P137" s="5"/>
      <c r="Q137" s="5"/>
      <c r="R137" s="3"/>
      <c r="S137" s="3"/>
    </row>
    <row r="138" spans="1:19" ht="22.5" customHeight="1" x14ac:dyDescent="0.2">
      <c r="A138" s="25" t="str">
        <f>$A$135</f>
        <v>Социальное обеспечение и иные выплаты населению</v>
      </c>
      <c r="B138" s="26" t="str">
        <f t="shared" ref="B138:D138" si="100">B137</f>
        <v>971</v>
      </c>
      <c r="C138" s="26" t="str">
        <f t="shared" si="100"/>
        <v>1003</v>
      </c>
      <c r="D138" s="26" t="str">
        <f t="shared" si="100"/>
        <v>99 0 00 00056</v>
      </c>
      <c r="E138" s="26" t="s">
        <v>50</v>
      </c>
      <c r="F138" s="23"/>
      <c r="G138" s="23">
        <v>20000</v>
      </c>
      <c r="H138" s="23"/>
      <c r="I138" s="23">
        <v>0</v>
      </c>
      <c r="J138" s="23"/>
      <c r="K138" s="23"/>
      <c r="L138" s="23">
        <v>0</v>
      </c>
      <c r="M138" s="15"/>
      <c r="N138" s="14"/>
      <c r="O138" s="5"/>
      <c r="P138" s="5"/>
      <c r="Q138" s="5"/>
      <c r="R138" s="3"/>
      <c r="S138" s="3"/>
    </row>
    <row r="139" spans="1:19" ht="12.75" x14ac:dyDescent="0.2">
      <c r="A139" s="25" t="s">
        <v>92</v>
      </c>
      <c r="B139" s="26" t="s">
        <v>103</v>
      </c>
      <c r="C139" s="26" t="s">
        <v>93</v>
      </c>
      <c r="D139" s="26"/>
      <c r="E139" s="26"/>
      <c r="F139" s="23">
        <f t="shared" ref="F139:N141" si="101">F140</f>
        <v>0</v>
      </c>
      <c r="G139" s="23">
        <f t="shared" si="101"/>
        <v>20000</v>
      </c>
      <c r="H139" s="23"/>
      <c r="I139" s="23">
        <f t="shared" si="101"/>
        <v>20000</v>
      </c>
      <c r="J139" s="23">
        <f t="shared" si="101"/>
        <v>0</v>
      </c>
      <c r="K139" s="23">
        <f t="shared" si="101"/>
        <v>20000</v>
      </c>
      <c r="L139" s="23">
        <f t="shared" si="101"/>
        <v>20000</v>
      </c>
      <c r="M139" s="14">
        <f t="shared" si="101"/>
        <v>0</v>
      </c>
      <c r="N139" s="14">
        <f t="shared" si="101"/>
        <v>20000</v>
      </c>
      <c r="O139" s="5"/>
      <c r="P139" s="5"/>
      <c r="Q139" s="5"/>
      <c r="R139" s="3"/>
      <c r="S139" s="3"/>
    </row>
    <row r="140" spans="1:19" ht="25.5" x14ac:dyDescent="0.2">
      <c r="A140" s="25" t="s">
        <v>161</v>
      </c>
      <c r="B140" s="26" t="s">
        <v>103</v>
      </c>
      <c r="C140" s="26" t="s">
        <v>93</v>
      </c>
      <c r="D140" s="26" t="s">
        <v>60</v>
      </c>
      <c r="E140" s="26"/>
      <c r="F140" s="23">
        <f t="shared" si="101"/>
        <v>0</v>
      </c>
      <c r="G140" s="23">
        <f t="shared" si="101"/>
        <v>20000</v>
      </c>
      <c r="H140" s="23"/>
      <c r="I140" s="23">
        <f t="shared" si="101"/>
        <v>20000</v>
      </c>
      <c r="J140" s="23">
        <f t="shared" si="101"/>
        <v>0</v>
      </c>
      <c r="K140" s="23">
        <f t="shared" si="101"/>
        <v>20000</v>
      </c>
      <c r="L140" s="23">
        <f t="shared" si="101"/>
        <v>20000</v>
      </c>
      <c r="M140" s="14">
        <f t="shared" si="101"/>
        <v>0</v>
      </c>
      <c r="N140" s="14">
        <f t="shared" si="101"/>
        <v>20000</v>
      </c>
      <c r="O140" s="5"/>
      <c r="P140" s="5"/>
      <c r="Q140" s="5"/>
      <c r="R140" s="3"/>
      <c r="S140" s="3"/>
    </row>
    <row r="141" spans="1:19" ht="38.25" x14ac:dyDescent="0.2">
      <c r="A141" s="25" t="s">
        <v>137</v>
      </c>
      <c r="B141" s="26" t="s">
        <v>103</v>
      </c>
      <c r="C141" s="26" t="s">
        <v>93</v>
      </c>
      <c r="D141" s="26" t="s">
        <v>95</v>
      </c>
      <c r="E141" s="26"/>
      <c r="F141" s="23">
        <f t="shared" si="101"/>
        <v>0</v>
      </c>
      <c r="G141" s="23">
        <f t="shared" si="101"/>
        <v>20000</v>
      </c>
      <c r="H141" s="23"/>
      <c r="I141" s="23">
        <f t="shared" si="101"/>
        <v>20000</v>
      </c>
      <c r="J141" s="23">
        <f t="shared" si="101"/>
        <v>0</v>
      </c>
      <c r="K141" s="23">
        <f t="shared" si="101"/>
        <v>20000</v>
      </c>
      <c r="L141" s="23">
        <f t="shared" si="101"/>
        <v>20000</v>
      </c>
      <c r="M141" s="14">
        <f t="shared" si="101"/>
        <v>0</v>
      </c>
      <c r="N141" s="14">
        <f t="shared" si="101"/>
        <v>20000</v>
      </c>
      <c r="O141" s="5"/>
      <c r="P141" s="5"/>
      <c r="Q141" s="5"/>
      <c r="R141" s="3"/>
      <c r="S141" s="3"/>
    </row>
    <row r="142" spans="1:19" ht="25.5" x14ac:dyDescent="0.2">
      <c r="A142" s="25" t="s">
        <v>49</v>
      </c>
      <c r="B142" s="26" t="s">
        <v>103</v>
      </c>
      <c r="C142" s="26" t="s">
        <v>93</v>
      </c>
      <c r="D142" s="26" t="s">
        <v>95</v>
      </c>
      <c r="E142" s="26" t="s">
        <v>50</v>
      </c>
      <c r="F142" s="23">
        <v>0</v>
      </c>
      <c r="G142" s="23">
        <v>20000</v>
      </c>
      <c r="H142" s="23"/>
      <c r="I142" s="23">
        <v>20000</v>
      </c>
      <c r="J142" s="23"/>
      <c r="K142" s="23">
        <f t="shared" si="61"/>
        <v>20000</v>
      </c>
      <c r="L142" s="23">
        <v>20000</v>
      </c>
      <c r="M142" s="15"/>
      <c r="N142" s="14">
        <f t="shared" si="62"/>
        <v>20000</v>
      </c>
      <c r="O142" s="5"/>
      <c r="P142" s="5"/>
      <c r="Q142" s="5"/>
      <c r="R142" s="3"/>
      <c r="S142" s="3"/>
    </row>
    <row r="143" spans="1:19" s="2" customFormat="1" ht="12.75" x14ac:dyDescent="0.2">
      <c r="A143" s="40" t="s">
        <v>20</v>
      </c>
      <c r="B143" s="41" t="s">
        <v>103</v>
      </c>
      <c r="C143" s="41" t="s">
        <v>44</v>
      </c>
      <c r="D143" s="41"/>
      <c r="E143" s="41"/>
      <c r="F143" s="42">
        <f t="shared" ref="F143:N145" si="102">F144</f>
        <v>-2100</v>
      </c>
      <c r="G143" s="42">
        <f t="shared" si="102"/>
        <v>377440</v>
      </c>
      <c r="H143" s="42"/>
      <c r="I143" s="42">
        <f t="shared" si="102"/>
        <v>624672</v>
      </c>
      <c r="J143" s="42">
        <f t="shared" si="102"/>
        <v>0</v>
      </c>
      <c r="K143" s="42">
        <f t="shared" si="102"/>
        <v>307072</v>
      </c>
      <c r="L143" s="42">
        <f t="shared" si="102"/>
        <v>624672</v>
      </c>
      <c r="M143" s="47">
        <f t="shared" si="102"/>
        <v>0</v>
      </c>
      <c r="N143" s="47">
        <f t="shared" si="102"/>
        <v>307072</v>
      </c>
      <c r="O143" s="4"/>
      <c r="P143" s="4"/>
      <c r="Q143" s="4"/>
      <c r="R143" s="6"/>
      <c r="S143" s="6"/>
    </row>
    <row r="144" spans="1:19" ht="12.75" x14ac:dyDescent="0.2">
      <c r="A144" s="25" t="s">
        <v>21</v>
      </c>
      <c r="B144" s="26" t="s">
        <v>103</v>
      </c>
      <c r="C144" s="26" t="s">
        <v>45</v>
      </c>
      <c r="D144" s="26"/>
      <c r="E144" s="26"/>
      <c r="F144" s="23">
        <f t="shared" si="102"/>
        <v>-2100</v>
      </c>
      <c r="G144" s="23">
        <f t="shared" si="102"/>
        <v>377440</v>
      </c>
      <c r="H144" s="23"/>
      <c r="I144" s="23">
        <f t="shared" si="102"/>
        <v>624672</v>
      </c>
      <c r="J144" s="23">
        <f t="shared" si="102"/>
        <v>0</v>
      </c>
      <c r="K144" s="23">
        <f t="shared" si="102"/>
        <v>307072</v>
      </c>
      <c r="L144" s="23">
        <f t="shared" si="102"/>
        <v>624672</v>
      </c>
      <c r="M144" s="14">
        <f t="shared" si="102"/>
        <v>0</v>
      </c>
      <c r="N144" s="14">
        <f t="shared" si="102"/>
        <v>307072</v>
      </c>
      <c r="O144" s="5"/>
      <c r="P144" s="5"/>
      <c r="Q144" s="5"/>
      <c r="R144" s="3"/>
      <c r="S144" s="3"/>
    </row>
    <row r="145" spans="1:19" ht="25.5" x14ac:dyDescent="0.2">
      <c r="A145" s="25" t="s">
        <v>161</v>
      </c>
      <c r="B145" s="26" t="s">
        <v>103</v>
      </c>
      <c r="C145" s="26" t="s">
        <v>45</v>
      </c>
      <c r="D145" s="26" t="s">
        <v>60</v>
      </c>
      <c r="E145" s="26"/>
      <c r="F145" s="23">
        <f t="shared" si="102"/>
        <v>-2100</v>
      </c>
      <c r="G145" s="23">
        <f t="shared" si="102"/>
        <v>377440</v>
      </c>
      <c r="H145" s="23"/>
      <c r="I145" s="23">
        <f t="shared" si="102"/>
        <v>624672</v>
      </c>
      <c r="J145" s="23">
        <f t="shared" si="102"/>
        <v>0</v>
      </c>
      <c r="K145" s="23">
        <f t="shared" si="102"/>
        <v>307072</v>
      </c>
      <c r="L145" s="23">
        <f t="shared" si="102"/>
        <v>624672</v>
      </c>
      <c r="M145" s="14">
        <f t="shared" si="102"/>
        <v>0</v>
      </c>
      <c r="N145" s="14">
        <f t="shared" si="102"/>
        <v>307072</v>
      </c>
      <c r="O145" s="5"/>
      <c r="P145" s="5"/>
      <c r="Q145" s="5"/>
      <c r="R145" s="3"/>
      <c r="S145" s="3"/>
    </row>
    <row r="146" spans="1:19" ht="25.5" x14ac:dyDescent="0.2">
      <c r="A146" s="25" t="s">
        <v>85</v>
      </c>
      <c r="B146" s="26" t="s">
        <v>103</v>
      </c>
      <c r="C146" s="26" t="s">
        <v>45</v>
      </c>
      <c r="D146" s="26" t="s">
        <v>82</v>
      </c>
      <c r="E146" s="26"/>
      <c r="F146" s="23">
        <f t="shared" ref="F146:G146" si="103">F147+F148</f>
        <v>-2100</v>
      </c>
      <c r="G146" s="23">
        <f t="shared" si="103"/>
        <v>377440</v>
      </c>
      <c r="H146" s="23"/>
      <c r="I146" s="23">
        <f t="shared" ref="I146:L146" si="104">I148+I147</f>
        <v>624672</v>
      </c>
      <c r="J146" s="23">
        <f t="shared" si="104"/>
        <v>0</v>
      </c>
      <c r="K146" s="23">
        <f t="shared" si="104"/>
        <v>307072</v>
      </c>
      <c r="L146" s="23">
        <f t="shared" si="104"/>
        <v>624672</v>
      </c>
      <c r="M146" s="14">
        <f t="shared" ref="M146:N146" si="105">M148+M147</f>
        <v>0</v>
      </c>
      <c r="N146" s="14">
        <f t="shared" si="105"/>
        <v>307072</v>
      </c>
      <c r="O146" s="5"/>
      <c r="P146" s="5"/>
      <c r="Q146" s="5"/>
      <c r="R146" s="3"/>
      <c r="S146" s="3"/>
    </row>
    <row r="147" spans="1:19" ht="64.5" customHeight="1" x14ac:dyDescent="0.2">
      <c r="A147" s="25" t="s">
        <v>53</v>
      </c>
      <c r="B147" s="26" t="s">
        <v>103</v>
      </c>
      <c r="C147" s="26" t="s">
        <v>45</v>
      </c>
      <c r="D147" s="26" t="s">
        <v>82</v>
      </c>
      <c r="E147" s="26" t="s">
        <v>47</v>
      </c>
      <c r="F147" s="23">
        <v>-900</v>
      </c>
      <c r="G147" s="23">
        <v>113400</v>
      </c>
      <c r="H147" s="23"/>
      <c r="I147" s="23">
        <v>317600</v>
      </c>
      <c r="J147" s="23"/>
      <c r="K147" s="23"/>
      <c r="L147" s="23">
        <v>317600</v>
      </c>
      <c r="M147" s="14"/>
      <c r="N147" s="14"/>
      <c r="O147" s="5"/>
      <c r="P147" s="5"/>
      <c r="Q147" s="5"/>
      <c r="R147" s="3"/>
      <c r="S147" s="3"/>
    </row>
    <row r="148" spans="1:19" ht="29.25" customHeight="1" x14ac:dyDescent="0.2">
      <c r="A148" s="25" t="s">
        <v>146</v>
      </c>
      <c r="B148" s="26" t="s">
        <v>103</v>
      </c>
      <c r="C148" s="26" t="s">
        <v>45</v>
      </c>
      <c r="D148" s="26" t="s">
        <v>82</v>
      </c>
      <c r="E148" s="26" t="s">
        <v>24</v>
      </c>
      <c r="F148" s="23">
        <v>-1200</v>
      </c>
      <c r="G148" s="23">
        <v>264040</v>
      </c>
      <c r="H148" s="23"/>
      <c r="I148" s="23">
        <v>307072</v>
      </c>
      <c r="J148" s="23"/>
      <c r="K148" s="23">
        <f t="shared" ref="K148" si="106">I148+J148</f>
        <v>307072</v>
      </c>
      <c r="L148" s="23">
        <v>307072</v>
      </c>
      <c r="M148" s="15"/>
      <c r="N148" s="14">
        <f t="shared" ref="N148" si="107">L148+M148</f>
        <v>307072</v>
      </c>
      <c r="O148" s="5"/>
      <c r="P148" s="5"/>
      <c r="Q148" s="5"/>
      <c r="R148" s="3"/>
      <c r="S148" s="3"/>
    </row>
    <row r="149" spans="1:19" s="2" customFormat="1" ht="12.75" x14ac:dyDescent="0.2">
      <c r="A149" s="40" t="s">
        <v>94</v>
      </c>
      <c r="B149" s="41" t="s">
        <v>103</v>
      </c>
      <c r="C149" s="41" t="s">
        <v>120</v>
      </c>
      <c r="D149" s="41"/>
      <c r="E149" s="41"/>
      <c r="F149" s="42">
        <f t="shared" ref="F149:N150" si="108">F150</f>
        <v>0</v>
      </c>
      <c r="G149" s="42">
        <f t="shared" si="108"/>
        <v>0</v>
      </c>
      <c r="H149" s="42"/>
      <c r="I149" s="42">
        <f t="shared" si="108"/>
        <v>1913500</v>
      </c>
      <c r="J149" s="42">
        <f t="shared" si="108"/>
        <v>0</v>
      </c>
      <c r="K149" s="42">
        <f t="shared" si="108"/>
        <v>1913500</v>
      </c>
      <c r="L149" s="42">
        <f t="shared" si="108"/>
        <v>4695783</v>
      </c>
      <c r="M149" s="47">
        <f t="shared" si="108"/>
        <v>0</v>
      </c>
      <c r="N149" s="47">
        <f t="shared" si="108"/>
        <v>4695783</v>
      </c>
      <c r="O149" s="6"/>
      <c r="P149" s="6"/>
      <c r="Q149" s="6"/>
      <c r="R149" s="6"/>
      <c r="S149" s="6"/>
    </row>
    <row r="150" spans="1:19" ht="12.75" x14ac:dyDescent="0.2">
      <c r="A150" s="31" t="s">
        <v>119</v>
      </c>
      <c r="B150" s="26" t="s">
        <v>103</v>
      </c>
      <c r="C150" s="26" t="s">
        <v>120</v>
      </c>
      <c r="D150" s="26" t="s">
        <v>121</v>
      </c>
      <c r="E150" s="26"/>
      <c r="F150" s="23">
        <f t="shared" si="108"/>
        <v>0</v>
      </c>
      <c r="G150" s="23">
        <f t="shared" si="108"/>
        <v>0</v>
      </c>
      <c r="H150" s="23"/>
      <c r="I150" s="23">
        <f t="shared" si="108"/>
        <v>1913500</v>
      </c>
      <c r="J150" s="23">
        <f t="shared" si="108"/>
        <v>0</v>
      </c>
      <c r="K150" s="23">
        <f t="shared" si="108"/>
        <v>1913500</v>
      </c>
      <c r="L150" s="23">
        <f t="shared" si="108"/>
        <v>4695783</v>
      </c>
      <c r="M150" s="14">
        <f t="shared" si="108"/>
        <v>0</v>
      </c>
      <c r="N150" s="14">
        <f t="shared" si="108"/>
        <v>4695783</v>
      </c>
      <c r="O150" s="3"/>
      <c r="P150" s="3"/>
      <c r="Q150" s="3"/>
      <c r="R150" s="3"/>
      <c r="S150" s="3"/>
    </row>
    <row r="151" spans="1:19" ht="12.75" x14ac:dyDescent="0.2">
      <c r="A151" s="31" t="s">
        <v>119</v>
      </c>
      <c r="B151" s="26" t="s">
        <v>103</v>
      </c>
      <c r="C151" s="26" t="s">
        <v>120</v>
      </c>
      <c r="D151" s="26" t="s">
        <v>121</v>
      </c>
      <c r="E151" s="26" t="s">
        <v>122</v>
      </c>
      <c r="F151" s="23"/>
      <c r="G151" s="23"/>
      <c r="H151" s="23"/>
      <c r="I151" s="23">
        <v>1913500</v>
      </c>
      <c r="J151" s="23"/>
      <c r="K151" s="23">
        <f>I151+J151</f>
        <v>1913500</v>
      </c>
      <c r="L151" s="23">
        <v>4695783</v>
      </c>
      <c r="M151" s="18"/>
      <c r="N151" s="14">
        <f>L151+M151</f>
        <v>4695783</v>
      </c>
      <c r="O151" s="3"/>
      <c r="P151" s="3"/>
      <c r="Q151" s="3"/>
      <c r="R151" s="3"/>
      <c r="S151" s="3"/>
    </row>
    <row r="152" spans="1:19" s="2" customFormat="1" ht="12.75" x14ac:dyDescent="0.2">
      <c r="A152" s="51" t="s">
        <v>57</v>
      </c>
      <c r="B152" s="52"/>
      <c r="C152" s="52"/>
      <c r="D152" s="52"/>
      <c r="E152" s="52"/>
      <c r="F152" s="53">
        <f>F13+F48+F63+F74+F106+F115+F131+F143+F149+F26</f>
        <v>0</v>
      </c>
      <c r="G152" s="53">
        <f>G13+G48+G63+G74+G106+G115+G131+G143+G149+G26</f>
        <v>223878732.67999998</v>
      </c>
      <c r="H152" s="53">
        <f>H13+H25</f>
        <v>0</v>
      </c>
      <c r="I152" s="53">
        <f>I13+I25</f>
        <v>114576542</v>
      </c>
      <c r="J152" s="53">
        <f>J13+J48+J63+J74+J106+J115+J131+J143+J149+J26</f>
        <v>0</v>
      </c>
      <c r="K152" s="53">
        <f>K13+K48+K63+K74+K106+K115+K131+K143+K149+K26</f>
        <v>97484521.299999997</v>
      </c>
      <c r="L152" s="53">
        <f>L13+L25</f>
        <v>115864750</v>
      </c>
      <c r="M152" s="54" t="e">
        <f>#REF!+M13</f>
        <v>#REF!</v>
      </c>
      <c r="N152" s="53" t="e">
        <f>N13+N48+N63+N74+N106+N115+N131+N143+N149+N26</f>
        <v>#REF!</v>
      </c>
      <c r="O152" s="6"/>
      <c r="P152" s="6"/>
      <c r="Q152" s="6"/>
      <c r="R152" s="6"/>
      <c r="S152" s="6"/>
    </row>
    <row r="153" spans="1:19" x14ac:dyDescent="0.2">
      <c r="F153" s="38"/>
      <c r="G153" s="38"/>
      <c r="H153" s="38"/>
      <c r="I153" s="7"/>
      <c r="J153" s="7"/>
      <c r="K153" s="7"/>
      <c r="L153" s="7"/>
    </row>
    <row r="157" spans="1:19" x14ac:dyDescent="0.2">
      <c r="F157" s="39"/>
      <c r="G157" s="39"/>
      <c r="H157" s="39"/>
      <c r="I157" s="22"/>
      <c r="J157" s="22"/>
      <c r="K157" s="22"/>
      <c r="L157" s="22"/>
    </row>
  </sheetData>
  <mergeCells count="25">
    <mergeCell ref="F9:G9"/>
    <mergeCell ref="F10:F11"/>
    <mergeCell ref="G10:G11"/>
    <mergeCell ref="J9:K9"/>
    <mergeCell ref="J10:J11"/>
    <mergeCell ref="K10:K11"/>
    <mergeCell ref="H9:I9"/>
    <mergeCell ref="H10:H11"/>
    <mergeCell ref="I10:I11"/>
    <mergeCell ref="A6:N7"/>
    <mergeCell ref="F8:N8"/>
    <mergeCell ref="F1:L1"/>
    <mergeCell ref="C9:E9"/>
    <mergeCell ref="L9:L11"/>
    <mergeCell ref="A9:A11"/>
    <mergeCell ref="B9:B11"/>
    <mergeCell ref="C10:C11"/>
    <mergeCell ref="D10:D11"/>
    <mergeCell ref="E10:E11"/>
    <mergeCell ref="A2:N2"/>
    <mergeCell ref="A3:N3"/>
    <mergeCell ref="A4:N4"/>
    <mergeCell ref="M9:N9"/>
    <mergeCell ref="M10:M11"/>
    <mergeCell ref="N10:N11"/>
  </mergeCells>
  <phoneticPr fontId="3" type="noConversion"/>
  <pageMargins left="0.70866141732283472" right="0.70866141732283472" top="0.59055118110236227" bottom="0.59055118110236227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2016-03-28T13:05:14Z</cp:lastPrinted>
  <dcterms:created xsi:type="dcterms:W3CDTF">2006-09-28T05:33:49Z</dcterms:created>
  <dcterms:modified xsi:type="dcterms:W3CDTF">2024-12-20T06:41:57Z</dcterms:modified>
</cp:coreProperties>
</file>